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/>
  <mc:AlternateContent xmlns:mc="http://schemas.openxmlformats.org/markup-compatibility/2006">
    <mc:Choice Requires="x15">
      <x15ac:absPath xmlns:x15ac="http://schemas.microsoft.com/office/spreadsheetml/2010/11/ac" url="\\Elena\документы восход\ГЛАВБУХ\План ФХД 2023 год\НАБЛЮДАТЕЛЬНЫЙ СОВЕТ\8 от 17.11.23\"/>
    </mc:Choice>
  </mc:AlternateContent>
  <xr:revisionPtr revIDLastSave="0" documentId="13_ncr:1_{5AE9A622-F098-4C64-8E6D-535D7176D8B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Print_Area" localSheetId="0">Лист1!$B$2:$K$6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125" i="1" l="1"/>
  <c r="M125" i="1"/>
  <c r="J124" i="1"/>
  <c r="J143" i="1"/>
  <c r="I144" i="1" s="1"/>
  <c r="M145" i="1" s="1"/>
  <c r="J213" i="1" l="1"/>
  <c r="J218" i="1" s="1"/>
  <c r="J169" i="1"/>
  <c r="J171" i="1" s="1"/>
  <c r="J27" i="1"/>
  <c r="J70" i="1"/>
  <c r="J81" i="1"/>
  <c r="J111" i="1"/>
  <c r="J117" i="1" s="1"/>
  <c r="I116" i="1" l="1"/>
  <c r="J208" i="1"/>
  <c r="I208" i="1"/>
  <c r="J194" i="1"/>
  <c r="I194" i="1"/>
  <c r="J61" i="1"/>
  <c r="I61" i="1"/>
  <c r="I209" i="1" l="1"/>
  <c r="I62" i="1"/>
  <c r="I195" i="1"/>
  <c r="I171" i="1"/>
  <c r="J28" i="1"/>
  <c r="I28" i="1"/>
  <c r="I29" i="1" l="1"/>
  <c r="I172" i="1"/>
  <c r="J284" i="1" l="1"/>
  <c r="I284" i="1"/>
  <c r="I285" i="1" l="1"/>
  <c r="J149" i="1"/>
  <c r="J137" i="1"/>
  <c r="I138" i="1" s="1"/>
  <c r="I150" i="1" l="1"/>
  <c r="I272" i="1"/>
  <c r="I124" i="1"/>
  <c r="J265" i="1"/>
  <c r="J94" i="1"/>
  <c r="I94" i="1"/>
  <c r="J251" i="1"/>
  <c r="I88" i="1"/>
  <c r="J88" i="1"/>
  <c r="I95" i="1" l="1"/>
  <c r="I89" i="1"/>
  <c r="J179" i="1" l="1"/>
  <c r="I179" i="1" s="1"/>
  <c r="J106" i="1"/>
  <c r="I106" i="1"/>
  <c r="I81" i="1"/>
  <c r="I180" i="1" l="1"/>
  <c r="I107" i="1"/>
  <c r="J36" i="1"/>
  <c r="I36" i="1"/>
  <c r="I37" i="1" l="1"/>
  <c r="J13" i="1"/>
  <c r="I14" i="1" s="1"/>
  <c r="J162" i="1" l="1"/>
  <c r="I163" i="1" s="1"/>
  <c r="J157" i="1"/>
  <c r="I158" i="1" l="1"/>
  <c r="M158" i="1"/>
  <c r="M218" i="1"/>
  <c r="M219" i="1" s="1"/>
  <c r="I218" i="1"/>
  <c r="I219" i="1" l="1"/>
  <c r="I70" i="1"/>
  <c r="J100" i="1" l="1"/>
  <c r="I100" i="1"/>
  <c r="I125" i="1" l="1"/>
  <c r="I101" i="1"/>
  <c r="J278" i="1" l="1"/>
  <c r="I278" i="1"/>
  <c r="J272" i="1"/>
  <c r="I265" i="1"/>
  <c r="J257" i="1"/>
  <c r="I257" i="1"/>
  <c r="I251" i="1"/>
  <c r="J242" i="1"/>
  <c r="I242" i="1"/>
  <c r="J21" i="1"/>
  <c r="I21" i="1"/>
  <c r="I117" i="1"/>
  <c r="J48" i="1"/>
  <c r="N126" i="1" s="1"/>
  <c r="I48" i="1"/>
  <c r="M126" i="1" l="1"/>
  <c r="I82" i="1"/>
  <c r="I22" i="1"/>
  <c r="I71" i="1"/>
  <c r="I279" i="1"/>
  <c r="I243" i="1"/>
  <c r="I258" i="1"/>
  <c r="I49" i="1"/>
  <c r="I252" i="1"/>
  <c r="I273" i="1"/>
  <c r="I266" i="1"/>
  <c r="I118" i="1"/>
  <c r="M285" i="1" l="1"/>
  <c r="M286" i="1" s="1"/>
</calcChain>
</file>

<file path=xl/sharedStrings.xml><?xml version="1.0" encoding="utf-8"?>
<sst xmlns="http://schemas.openxmlformats.org/spreadsheetml/2006/main" count="486" uniqueCount="133">
  <si>
    <t>Поступления:</t>
  </si>
  <si>
    <t>Выплаты:</t>
  </si>
  <si>
    <t>Обоснование показателей</t>
  </si>
  <si>
    <t>Наименование расхода</t>
  </si>
  <si>
    <t>КВР</t>
  </si>
  <si>
    <t>Итого:</t>
  </si>
  <si>
    <t>КФСР 0801</t>
  </si>
  <si>
    <t>КФСР 0707</t>
  </si>
  <si>
    <t xml:space="preserve">Итого : </t>
  </si>
  <si>
    <t>уточнение плановых расходов</t>
  </si>
  <si>
    <t>Наименование дохода</t>
  </si>
  <si>
    <t>уточнение показателей сметы</t>
  </si>
  <si>
    <t>244</t>
  </si>
  <si>
    <t>КОСГУ 226 произведена корректировка прочих работ, услуг следующим образом:</t>
  </si>
  <si>
    <t xml:space="preserve"> КОСГУ 225 произведена корректировка  расходов на содержание имущества следующим образом:</t>
  </si>
  <si>
    <t>2. Изменения в рамках  иной приносящей доход деятельности (собственных доходов) -   КВФО 2:</t>
  </si>
  <si>
    <t>КОСГУ 346 произведена корректировка расходов на увеличение стоимости материальных запасов  следующим образом:</t>
  </si>
  <si>
    <t xml:space="preserve">г.Кириши     </t>
  </si>
  <si>
    <t xml:space="preserve">Канцтовары </t>
  </si>
  <si>
    <t>КОСГУ 349 произведена корректировка расходов на увеличение стоимости прочих материальных запасов однократного применения следующим образом:</t>
  </si>
  <si>
    <t>111</t>
  </si>
  <si>
    <t>КОСГУ 223 (КВР 244) произведена корректировка  расходов на содержание имущества следующим образом:</t>
  </si>
  <si>
    <t xml:space="preserve">Работы по договорам подряда (на мероприятиях) </t>
  </si>
  <si>
    <t>1. В рамках субсидии на финансовое обеспечение выполнения муниципального задания   (КВФО 4):</t>
  </si>
  <si>
    <t>КОСГУ 223 (КВР 247) произведена корректировка  расходов на содержание имущества следующим образом:</t>
  </si>
  <si>
    <t>247</t>
  </si>
  <si>
    <t>Медицинские услуги (первичный медицинский осмотр)</t>
  </si>
  <si>
    <t>КОСГУ 310 произведена корректировка расходов на приобретение основных средств следующим образом:</t>
  </si>
  <si>
    <t xml:space="preserve">Приложение 1 </t>
  </si>
  <si>
    <t>Водоотведение II полугодие по адресам:ул.Мира , д.15;пр.Победы, д.3;пр.Победы, д.7</t>
  </si>
  <si>
    <t xml:space="preserve"> КОСГУ 266  произведена корректировка  пособий за первые три дня временной нетрудоспособности за счет средств работодателя, в случае заболевания работника или полученной им травмы (за исключением несчастных случаев на производстве и профессиональных заболеваний)   следующим образом:</t>
  </si>
  <si>
    <t>Пособия за первые три дня временной нетрудоспособности за счет средств работодателя в случае заболевания работника</t>
  </si>
  <si>
    <t>Сбор ЭТП с учреждения(победителя) по результатам проведения электронной процедуры</t>
  </si>
  <si>
    <t>Создание и выдача сертификата на право использования СКЗИ «КриптоПРО»</t>
  </si>
  <si>
    <t>Охранные услуги на платных мероприятиях</t>
  </si>
  <si>
    <t>Проведение обследования и паспортизация объектов социальной инфраструктуры и услуг в приоритетных сферах жизнедеятельности инвалидов</t>
  </si>
  <si>
    <t>Взносы за участие в конкурсе "Золотой ключ", в номинациях соло и ансамбли</t>
  </si>
  <si>
    <t>Оплата организационного взноса областного конкурса в п. Сиверский.</t>
  </si>
  <si>
    <t>Комиссия за предоставление услуг торгового эквайринга с использованием банковских карт</t>
  </si>
  <si>
    <t>Написание фонограмм</t>
  </si>
  <si>
    <t>Сопровождение 1С:БГУ</t>
  </si>
  <si>
    <t xml:space="preserve">Подписка на журналы </t>
  </si>
  <si>
    <t>Обучение по теме "Бухгалтерский отчет и отчетность за 2022 год"</t>
  </si>
  <si>
    <t>Обучение по закупкам</t>
  </si>
  <si>
    <t>Организация питания на мероприятии</t>
  </si>
  <si>
    <t>Услуги по организации мероприятий</t>
  </si>
  <si>
    <t>КОСГУ 341 произведена корректировка расходов на увеличение стоимости лекарственных препаратов и материалов, применяемых в медицинских целях следующим образом:</t>
  </si>
  <si>
    <t>Аптечка первой помощи</t>
  </si>
  <si>
    <t>Приобретение ( изготовление) подарочный и сувенирной продукции в ассортименте</t>
  </si>
  <si>
    <t>КОСГУ 189  произведена корректировка прочих налогов, уменьшающих доход</t>
  </si>
  <si>
    <t>Прочие налоги, уменьшающие доход</t>
  </si>
  <si>
    <t>000</t>
  </si>
  <si>
    <t>КОСГУ 342 произведена корректировка расходов на увеличение стоимости продуктов питания  следующим образом:</t>
  </si>
  <si>
    <t>Теплоэнергия II полугодие по адресам:;ул.Мира,15 , пр.Победы,3, пр.Победы,7</t>
  </si>
  <si>
    <t>Резерв по коммунальным платежам</t>
  </si>
  <si>
    <t>Электроэнергия по адресам:ул.Мира , д.15;пр.Победы, д.3;пр.Победы, д.7</t>
  </si>
  <si>
    <t>КОСГУ 121 произведена корректировка поступления от операционной аренды следующим образом:</t>
  </si>
  <si>
    <t>КВД</t>
  </si>
  <si>
    <t xml:space="preserve">Доходы от аренды помещения кафе </t>
  </si>
  <si>
    <t>120</t>
  </si>
  <si>
    <t>уточнение плановых доходов</t>
  </si>
  <si>
    <t>Доходы от аренды оборудования кафе</t>
  </si>
  <si>
    <t>Доходы от штрафных санкций за нарушение законодательства о закупках и нарушение условий контрактов (договоров)</t>
  </si>
  <si>
    <t>КОСГУ 141 произведена корректировка доходов от штрафов, пеней, иных сумм принудительного изъятия</t>
  </si>
  <si>
    <t>КОСГУ 345 произведена корректировка расходов на увеличение стоимости мягкого инвентаря следующим образом:</t>
  </si>
  <si>
    <t>130</t>
  </si>
  <si>
    <t>Расходы на содержание имущества</t>
  </si>
  <si>
    <t>По КОСГУ 131  произведена корректировка суммы субсидии на финансовое обеспечение государственного (муниципального) задания на оказание государственных (муниципальных) услуг (выполнение работ) уменьшение суммы бюджетных ассигнований и лимитов бюджетных обязательств , в том числе:</t>
  </si>
  <si>
    <t>Уведомление об изменении бюджетных ассигнований и лимитов бюджетных обязательств № 134 от 28.09.23 (Решение СД МО КГП КМР ЛО от 26.09.23 № 41/218 "О внесении изменений в решение совета депутатов муниципального образования Киришское городское поселение Киришского муниципального района от 13.12.2022 № 35/190 «О бюджете муниципального образования Киришское городское поселение Киришского муниципального района Ленинградской области на 2023 год и на плановый период 2024 и 2025 годов»</t>
  </si>
  <si>
    <t>КОСГУ 221 произведена корректировка  расходов на оплату услуг связи следующим образом:</t>
  </si>
  <si>
    <t>КОСГУ 222 произведена корректировка  расходов на оплату транспортных услуг следующим образом:</t>
  </si>
  <si>
    <t>Водоснабжение I полугодие по адресам:ул.Мира , д.15;пр.Победы, д.3;пр.Победы, д.7</t>
  </si>
  <si>
    <t>Водоснабжение  II полугодие по адресам:ул.Мира , д.15;пр.Победы, д.3;пр.Победы, д.7</t>
  </si>
  <si>
    <t>Водоотведение I полугодие по адресам:ул.Мира , д.15;пр.Победы, д.3;пр.Победы, д.7</t>
  </si>
  <si>
    <t>Ком.услуги, предоставленные на общедомовые нужды (пр.Победы,3 и пр.Победы,7)</t>
  </si>
  <si>
    <t>ГВС при промывке внутренней системы отопления (Мира,15)</t>
  </si>
  <si>
    <t>Организация и проведение военно-полевых сборов имени Героя Советского Союза капитана Галкина М.П. (Питание членов военно-полевых сборов)</t>
  </si>
  <si>
    <t>Канцтовары</t>
  </si>
  <si>
    <t>Транспортные расходы для поездки на конкурсы</t>
  </si>
  <si>
    <t>Транспортные расходы (грузоперевозки аппаратуры, инвентаря,оборудования)</t>
  </si>
  <si>
    <t>Уточнение плановых расходов</t>
  </si>
  <si>
    <t>Уточнение плановых расходов (уплата пени по требованию СФР)</t>
  </si>
  <si>
    <t>Услуги по организации выступления барабанщиков</t>
  </si>
  <si>
    <t>Услуги по организации и проведению мероприятий</t>
  </si>
  <si>
    <t>Флаги</t>
  </si>
  <si>
    <t>Шатры</t>
  </si>
  <si>
    <t>Мебель</t>
  </si>
  <si>
    <t>Костюмы для коллективов МАУ "МДЦ "Восход"</t>
  </si>
  <si>
    <t>Занавес для входа в зал</t>
  </si>
  <si>
    <t>Рулонная штора</t>
  </si>
  <si>
    <t>Мягкий инвентарь для группы "Выкрутасы" (футболки, парик для театральных постановок)</t>
  </si>
  <si>
    <t>Комплектующие для сантехнического оборудования (счетчики для воды)</t>
  </si>
  <si>
    <t>Мероприятие, посвященное Дню народного единства "Все флаги в гости к нам" (Приобретение флажков)</t>
  </si>
  <si>
    <t>Театральный ректвизит для коллективов МАУ "МДЦ "Восход" (парик для театральных постановок, лысина латексная)</t>
  </si>
  <si>
    <t>КОСГУ 135 произведена корректировка поступлений от оказания платных услуг (работ), компенсации затрат учреждений следующим образом:</t>
  </si>
  <si>
    <t>Доходы по условным арендным платежам (поступление возмещения за использование энергоресурсов)</t>
  </si>
  <si>
    <t>Уплата штрафов (в том числе административных), пеней, иных платежей</t>
  </si>
  <si>
    <t>Уточнение суммы налогов</t>
  </si>
  <si>
    <t>КОСГУ 292  произведена корректировка сумм на уплату налогов, сборов и иных платежей, всего</t>
  </si>
  <si>
    <t>853</t>
  </si>
  <si>
    <t>140</t>
  </si>
  <si>
    <t>КОСГУ 141 произведена корректировка поступлений (доходы от штрафных санкций за нарушение законодательства о закупках и нарушение условий контрактов (договоров)) следующим образом:</t>
  </si>
  <si>
    <t xml:space="preserve">Услуги междугородней связи </t>
  </si>
  <si>
    <t>Плата за негативное воздействие на ЦСВ II полугодие</t>
  </si>
  <si>
    <t>Плата за негативное воздействие на ЦСВ I полугодие</t>
  </si>
  <si>
    <t>Компонент на теплоноситель I полугодие: пр.Победы, д.3;пр.Победы, д.7</t>
  </si>
  <si>
    <t>Компонент на теплоноситель II полугодие: пр.Победы, д.3;пр.Победы, д.7</t>
  </si>
  <si>
    <t>Компонент на тепловую энергию I полугодие: пр.Победы, д.3;пр.Победы, д.7</t>
  </si>
  <si>
    <t>Компонент на тепловую энергию II полугодие: пр.Победы, д.3;пр.Победы, д.7</t>
  </si>
  <si>
    <r>
      <t xml:space="preserve">на 01.01.2023г. образовался остаток субсидии на выполнение государственного (муниципального) задания  в сумме  61 264,08 руб., в том числе: </t>
    </r>
    <r>
      <rPr>
        <sz val="10"/>
        <rFont val="Times New Roman"/>
        <family val="1"/>
        <charset val="204"/>
      </rPr>
      <t>Молодежная политика (КФСР 0707) - 61 264,08 руб.</t>
    </r>
    <r>
      <rPr>
        <b/>
        <sz val="10"/>
        <rFont val="Times New Roman"/>
        <family val="1"/>
        <charset val="204"/>
      </rPr>
      <t xml:space="preserve">
</t>
    </r>
  </si>
  <si>
    <t>Установка насоса (устройство приямка для частичного сбора и откачки грунтовых вод)</t>
  </si>
  <si>
    <t>Комплектующие и запчасти для ОС (батарейки, силовые удлинители)</t>
  </si>
  <si>
    <t>Теплоэнергия I полугодие по адресам:;ул.Мира,15 , пр.Победы,3, пр.Победы,7</t>
  </si>
  <si>
    <t>Обучение руководителей и специалистов по ГО и ЧС (РСЧС)</t>
  </si>
  <si>
    <t>Открытый турнир по армейскому рукопашному бою (Оплата работы профессионального жюри)</t>
  </si>
  <si>
    <t>Подписка на журналы ("Учет в учреждении", "Зарплата в учреждении")</t>
  </si>
  <si>
    <t>Электротовары</t>
  </si>
  <si>
    <t>Хозтовары</t>
  </si>
  <si>
    <r>
      <t xml:space="preserve"> на 01.01.2023г. образовался остаток   в сумме 53 847,99 руб., </t>
    </r>
    <r>
      <rPr>
        <sz val="10"/>
        <rFont val="Times New Roman"/>
        <family val="1"/>
        <charset val="204"/>
      </rPr>
      <t>в том числе: лицевой счет - 52 747,99 руб., касса - 1 100,00 руб.</t>
    </r>
  </si>
  <si>
    <t>Турнир по армейскому рукопашному бою (канцтовары )</t>
  </si>
  <si>
    <t>Услуги почтовой связи (пересылка почтовых отправлений, приобретение почтовых марок и маркированных конвертов и т.п.)</t>
  </si>
  <si>
    <t>Исследование воды водопроводной (бактериологический анализ), исследование воды питьевой на химические показатели</t>
  </si>
  <si>
    <t>Ремонт кровли козырька запасного выхода МАУ "МДЦ "Восход"</t>
  </si>
  <si>
    <t>Реставрация мебели (перетяжка с укреплением каркаса)</t>
  </si>
  <si>
    <t>КОСГУ 131 произведена корректировка поступления от оказания услуг (выполнения работ) на платной основе и иной приносящей доход деятельности  следующим образом:</t>
  </si>
  <si>
    <t>Доход  за организацию и проведение мероприятий</t>
  </si>
  <si>
    <t>Доброволец Киришского района (призы)</t>
  </si>
  <si>
    <t>Доброволец Киришского района (Услуги по организации и проведению мероприятия)</t>
  </si>
  <si>
    <t>Доброволец Киришского района (Организация кофе-брейка)</t>
  </si>
  <si>
    <t>Установка (замена) счетчика воды</t>
  </si>
  <si>
    <t xml:space="preserve">Содержание и ремонт сценической площадки, в т.ч.: очистка планшета сцены для подготовки мероприятий </t>
  </si>
  <si>
    <t>Содержание и ремонт сценической площадки, в т.ч.:санитарная очистка планшета сцены</t>
  </si>
  <si>
    <t>Ремонт звукового оборудования и оргтехники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</si>
</sst>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_ ;\-#,##0.00\ "/>
  </numFmts>
  <fonts count="17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rgb="FFFF000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color rgb="FFFF0000"/>
      <name val="Calibri"/>
      <family val="2"/>
      <scheme val="minor"/>
    </font>
    <font>
      <b/>
      <sz val="10"/>
      <color rgb="FFFF0000"/>
      <name val="Calibri"/>
      <family val="2"/>
      <charset val="204"/>
      <scheme val="minor"/>
    </font>
    <font>
      <sz val="10"/>
      <name val="Calibri"/>
      <family val="2"/>
      <scheme val="minor"/>
    </font>
    <font>
      <b/>
      <sz val="10"/>
      <name val="Times New Roman"/>
      <family val="1"/>
      <charset val="204"/>
    </font>
    <font>
      <b/>
      <sz val="10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color rgb="FFFF0000"/>
      <name val="Calibri"/>
      <family val="2"/>
      <scheme val="minor"/>
    </font>
    <font>
      <sz val="9"/>
      <color rgb="FFFF0000"/>
      <name val="Calibri"/>
      <family val="2"/>
      <scheme val="minor"/>
    </font>
    <font>
      <b/>
      <sz val="9"/>
      <color rgb="FFFF0000"/>
      <name val="Calibri"/>
      <family val="2"/>
      <charset val="204"/>
      <scheme val="minor"/>
    </font>
    <font>
      <b/>
      <sz val="9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5">
    <xf numFmtId="0" fontId="0" fillId="0" borderId="0" xfId="0"/>
    <xf numFmtId="0" fontId="2" fillId="0" borderId="0" xfId="0" applyFont="1"/>
    <xf numFmtId="0" fontId="4" fillId="0" borderId="0" xfId="0" applyFont="1" applyAlignment="1">
      <alignment horizontal="left" vertical="center" wrapText="1"/>
    </xf>
    <xf numFmtId="0" fontId="5" fillId="0" borderId="0" xfId="0" applyFont="1"/>
    <xf numFmtId="0" fontId="2" fillId="0" borderId="1" xfId="0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wrapText="1"/>
    </xf>
    <xf numFmtId="0" fontId="6" fillId="0" borderId="1" xfId="0" applyFont="1" applyBorder="1" applyAlignment="1">
      <alignment wrapText="1"/>
    </xf>
    <xf numFmtId="0" fontId="6" fillId="0" borderId="0" xfId="0" applyFont="1" applyAlignment="1">
      <alignment wrapText="1"/>
    </xf>
    <xf numFmtId="0" fontId="4" fillId="0" borderId="0" xfId="0" applyFont="1" applyAlignment="1">
      <alignment horizontal="right" vertical="center" wrapText="1"/>
    </xf>
    <xf numFmtId="164" fontId="4" fillId="0" borderId="0" xfId="0" applyNumberFormat="1" applyFont="1" applyAlignment="1">
      <alignment horizontal="center" wrapText="1"/>
    </xf>
    <xf numFmtId="49" fontId="2" fillId="0" borderId="1" xfId="0" applyNumberFormat="1" applyFont="1" applyBorder="1" applyAlignment="1">
      <alignment wrapText="1"/>
    </xf>
    <xf numFmtId="2" fontId="2" fillId="0" borderId="1" xfId="0" applyNumberFormat="1" applyFont="1" applyBorder="1" applyAlignment="1">
      <alignment horizontal="center"/>
    </xf>
    <xf numFmtId="4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wrapText="1"/>
    </xf>
    <xf numFmtId="164" fontId="4" fillId="0" borderId="1" xfId="0" applyNumberFormat="1" applyFont="1" applyBorder="1" applyAlignment="1">
      <alignment horizontal="center" wrapText="1"/>
    </xf>
    <xf numFmtId="164" fontId="5" fillId="0" borderId="0" xfId="0" applyNumberFormat="1" applyFont="1"/>
    <xf numFmtId="49" fontId="2" fillId="0" borderId="1" xfId="0" applyNumberFormat="1" applyFont="1" applyBorder="1" applyAlignment="1">
      <alignment horizontal="center" wrapText="1"/>
    </xf>
    <xf numFmtId="0" fontId="4" fillId="0" borderId="0" xfId="0" applyFont="1" applyAlignment="1">
      <alignment vertical="center"/>
    </xf>
    <xf numFmtId="4" fontId="4" fillId="0" borderId="0" xfId="0" applyNumberFormat="1" applyFont="1" applyAlignment="1">
      <alignment horizontal="center" wrapText="1"/>
    </xf>
    <xf numFmtId="0" fontId="2" fillId="0" borderId="1" xfId="0" applyFont="1" applyBorder="1" applyAlignment="1">
      <alignment vertical="center"/>
    </xf>
    <xf numFmtId="0" fontId="3" fillId="0" borderId="1" xfId="0" applyFont="1" applyBorder="1" applyAlignment="1">
      <alignment wrapText="1"/>
    </xf>
    <xf numFmtId="0" fontId="4" fillId="0" borderId="3" xfId="0" applyFont="1" applyBorder="1" applyAlignment="1">
      <alignment horizontal="right" vertical="center" wrapText="1"/>
    </xf>
    <xf numFmtId="0" fontId="4" fillId="0" borderId="4" xfId="0" applyFont="1" applyBorder="1" applyAlignment="1">
      <alignment horizontal="right" vertical="center" wrapText="1"/>
    </xf>
    <xf numFmtId="164" fontId="4" fillId="0" borderId="3" xfId="0" applyNumberFormat="1" applyFont="1" applyBorder="1" applyAlignment="1">
      <alignment horizontal="center" wrapText="1"/>
    </xf>
    <xf numFmtId="164" fontId="4" fillId="0" borderId="5" xfId="0" applyNumberFormat="1" applyFont="1" applyBorder="1" applyAlignment="1">
      <alignment horizontal="center" wrapText="1"/>
    </xf>
    <xf numFmtId="0" fontId="7" fillId="0" borderId="0" xfId="0" applyFont="1"/>
    <xf numFmtId="0" fontId="9" fillId="0" borderId="0" xfId="0" applyFont="1" applyAlignment="1">
      <alignment wrapText="1"/>
    </xf>
    <xf numFmtId="0" fontId="8" fillId="0" borderId="0" xfId="0" applyFont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49" fontId="10" fillId="0" borderId="1" xfId="0" applyNumberFormat="1" applyFont="1" applyBorder="1" applyAlignment="1">
      <alignment wrapText="1"/>
    </xf>
    <xf numFmtId="4" fontId="10" fillId="0" borderId="1" xfId="0" applyNumberFormat="1" applyFont="1" applyBorder="1" applyAlignment="1">
      <alignment horizontal="center"/>
    </xf>
    <xf numFmtId="0" fontId="10" fillId="0" borderId="1" xfId="0" applyFont="1" applyBorder="1" applyAlignment="1">
      <alignment wrapText="1"/>
    </xf>
    <xf numFmtId="4" fontId="8" fillId="0" borderId="1" xfId="0" applyNumberFormat="1" applyFont="1" applyBorder="1" applyAlignment="1">
      <alignment horizontal="center" wrapText="1"/>
    </xf>
    <xf numFmtId="0" fontId="9" fillId="0" borderId="1" xfId="0" applyFont="1" applyBorder="1" applyAlignment="1">
      <alignment wrapText="1"/>
    </xf>
    <xf numFmtId="164" fontId="7" fillId="0" borderId="0" xfId="0" applyNumberFormat="1" applyFont="1"/>
    <xf numFmtId="0" fontId="10" fillId="0" borderId="1" xfId="0" applyFont="1" applyBorder="1" applyAlignment="1">
      <alignment horizontal="center"/>
    </xf>
    <xf numFmtId="49" fontId="10" fillId="0" borderId="1" xfId="0" applyNumberFormat="1" applyFont="1" applyBorder="1" applyAlignment="1">
      <alignment horizontal="center" wrapText="1"/>
    </xf>
    <xf numFmtId="2" fontId="10" fillId="0" borderId="1" xfId="0" applyNumberFormat="1" applyFont="1" applyBorder="1" applyAlignment="1">
      <alignment horizontal="center"/>
    </xf>
    <xf numFmtId="164" fontId="8" fillId="0" borderId="1" xfId="0" applyNumberFormat="1" applyFont="1" applyBorder="1" applyAlignment="1">
      <alignment horizontal="center" wrapText="1"/>
    </xf>
    <xf numFmtId="0" fontId="8" fillId="0" borderId="0" xfId="0" applyFont="1" applyAlignment="1">
      <alignment horizontal="right" vertical="center" wrapText="1"/>
    </xf>
    <xf numFmtId="164" fontId="8" fillId="0" borderId="0" xfId="0" applyNumberFormat="1" applyFont="1" applyAlignment="1">
      <alignment horizontal="center" wrapText="1"/>
    </xf>
    <xf numFmtId="0" fontId="10" fillId="0" borderId="0" xfId="0" applyFont="1"/>
    <xf numFmtId="14" fontId="8" fillId="0" borderId="2" xfId="0" applyNumberFormat="1" applyFont="1" applyBorder="1" applyAlignment="1">
      <alignment horizontal="right" vertical="center" wrapText="1"/>
    </xf>
    <xf numFmtId="0" fontId="10" fillId="2" borderId="0" xfId="0" applyFont="1" applyFill="1" applyAlignment="1">
      <alignment vertical="center"/>
    </xf>
    <xf numFmtId="0" fontId="7" fillId="0" borderId="0" xfId="0" applyFont="1" applyAlignment="1">
      <alignment vertical="top"/>
    </xf>
    <xf numFmtId="0" fontId="10" fillId="0" borderId="0" xfId="0" applyFont="1" applyAlignment="1">
      <alignment vertical="center"/>
    </xf>
    <xf numFmtId="0" fontId="8" fillId="0" borderId="2" xfId="0" applyFont="1" applyBorder="1" applyAlignment="1">
      <alignment horizontal="left" vertical="center" wrapText="1"/>
    </xf>
    <xf numFmtId="49" fontId="10" fillId="0" borderId="1" xfId="0" applyNumberFormat="1" applyFont="1" applyBorder="1" applyAlignment="1">
      <alignment vertical="top" wrapText="1"/>
    </xf>
    <xf numFmtId="4" fontId="10" fillId="0" borderId="1" xfId="0" applyNumberFormat="1" applyFont="1" applyBorder="1" applyAlignment="1">
      <alignment horizontal="center" vertical="top"/>
    </xf>
    <xf numFmtId="0" fontId="12" fillId="0" borderId="1" xfId="0" applyFont="1" applyBorder="1" applyAlignment="1">
      <alignment vertical="top" wrapText="1"/>
    </xf>
    <xf numFmtId="0" fontId="8" fillId="0" borderId="0" xfId="0" applyFont="1" applyAlignment="1">
      <alignment vertical="center"/>
    </xf>
    <xf numFmtId="4" fontId="8" fillId="0" borderId="0" xfId="0" applyNumberFormat="1" applyFont="1" applyAlignment="1">
      <alignment horizontal="center" wrapText="1"/>
    </xf>
    <xf numFmtId="0" fontId="10" fillId="0" borderId="1" xfId="0" applyFont="1" applyBorder="1" applyAlignment="1">
      <alignment vertical="center"/>
    </xf>
    <xf numFmtId="0" fontId="11" fillId="0" borderId="1" xfId="0" applyFont="1" applyBorder="1" applyAlignment="1">
      <alignment wrapText="1"/>
    </xf>
    <xf numFmtId="0" fontId="4" fillId="0" borderId="2" xfId="0" applyFont="1" applyBorder="1" applyAlignment="1">
      <alignment horizontal="right" vertical="center" wrapText="1"/>
    </xf>
    <xf numFmtId="164" fontId="8" fillId="0" borderId="2" xfId="0" applyNumberFormat="1" applyFont="1" applyBorder="1" applyAlignment="1">
      <alignment horizontal="center" wrapText="1"/>
    </xf>
    <xf numFmtId="0" fontId="6" fillId="0" borderId="2" xfId="0" applyFont="1" applyBorder="1" applyAlignment="1">
      <alignment wrapText="1"/>
    </xf>
    <xf numFmtId="0" fontId="5" fillId="0" borderId="0" xfId="0" applyFont="1" applyAlignment="1">
      <alignment vertical="top"/>
    </xf>
    <xf numFmtId="0" fontId="2" fillId="0" borderId="0" xfId="0" applyFont="1" applyAlignment="1">
      <alignment vertical="center"/>
    </xf>
    <xf numFmtId="0" fontId="13" fillId="0" borderId="0" xfId="0" applyFont="1" applyAlignment="1">
      <alignment wrapText="1"/>
    </xf>
    <xf numFmtId="164" fontId="6" fillId="0" borderId="0" xfId="0" applyNumberFormat="1" applyFont="1" applyAlignment="1">
      <alignment wrapText="1"/>
    </xf>
    <xf numFmtId="4" fontId="13" fillId="0" borderId="0" xfId="0" applyNumberFormat="1" applyFont="1" applyAlignment="1">
      <alignment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 wrapText="1"/>
    </xf>
    <xf numFmtId="0" fontId="10" fillId="0" borderId="5" xfId="0" applyFont="1" applyBorder="1" applyAlignment="1">
      <alignment horizontal="left" wrapText="1"/>
    </xf>
    <xf numFmtId="0" fontId="8" fillId="0" borderId="3" xfId="0" applyFont="1" applyBorder="1" applyAlignment="1">
      <alignment horizontal="right" vertical="center" wrapText="1"/>
    </xf>
    <xf numFmtId="0" fontId="8" fillId="0" borderId="4" xfId="0" applyFont="1" applyBorder="1" applyAlignment="1">
      <alignment horizontal="right" vertical="center" wrapText="1"/>
    </xf>
    <xf numFmtId="164" fontId="8" fillId="0" borderId="3" xfId="0" applyNumberFormat="1" applyFont="1" applyBorder="1" applyAlignment="1">
      <alignment horizontal="center" wrapText="1"/>
    </xf>
    <xf numFmtId="164" fontId="8" fillId="0" borderId="5" xfId="0" applyNumberFormat="1" applyFont="1" applyBorder="1" applyAlignment="1">
      <alignment horizontal="center" wrapText="1"/>
    </xf>
    <xf numFmtId="0" fontId="8" fillId="0" borderId="0" xfId="0" applyFont="1" applyAlignment="1">
      <alignment horizontal="left" vertical="center" wrapText="1"/>
    </xf>
    <xf numFmtId="0" fontId="10" fillId="0" borderId="3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right" vertical="center" wrapText="1"/>
    </xf>
    <xf numFmtId="0" fontId="4" fillId="0" borderId="4" xfId="0" applyFont="1" applyBorder="1" applyAlignment="1">
      <alignment horizontal="right" vertical="center" wrapText="1"/>
    </xf>
    <xf numFmtId="164" fontId="4" fillId="0" borderId="3" xfId="0" applyNumberFormat="1" applyFont="1" applyBorder="1" applyAlignment="1">
      <alignment horizontal="center" wrapText="1"/>
    </xf>
    <xf numFmtId="164" fontId="4" fillId="0" borderId="5" xfId="0" applyNumberFormat="1" applyFont="1" applyBorder="1" applyAlignment="1">
      <alignment horizontal="center" wrapText="1"/>
    </xf>
    <xf numFmtId="0" fontId="2" fillId="0" borderId="3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right"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right" vertical="center" wrapText="1"/>
    </xf>
    <xf numFmtId="0" fontId="4" fillId="0" borderId="0" xfId="0" applyFont="1" applyAlignment="1">
      <alignment horizontal="left" vertical="center" wrapText="1"/>
    </xf>
    <xf numFmtId="0" fontId="8" fillId="4" borderId="0" xfId="0" applyFont="1" applyFill="1" applyAlignment="1">
      <alignment horizontal="left" vertical="center" wrapText="1"/>
    </xf>
    <xf numFmtId="0" fontId="7" fillId="4" borderId="0" xfId="0" applyFont="1" applyFill="1" applyAlignment="1">
      <alignment horizontal="left" vertical="center" wrapText="1"/>
    </xf>
    <xf numFmtId="164" fontId="8" fillId="0" borderId="1" xfId="0" applyNumberFormat="1" applyFont="1" applyBorder="1" applyAlignment="1">
      <alignment horizontal="center" wrapText="1"/>
    </xf>
    <xf numFmtId="0" fontId="8" fillId="3" borderId="0" xfId="0" applyFont="1" applyFill="1" applyAlignment="1">
      <alignment horizontal="left" vertical="center" wrapText="1"/>
    </xf>
    <xf numFmtId="0" fontId="10" fillId="0" borderId="3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left" vertical="top" wrapText="1"/>
    </xf>
    <xf numFmtId="0" fontId="10" fillId="0" borderId="5" xfId="0" applyFont="1" applyBorder="1" applyAlignment="1">
      <alignment horizontal="left" vertical="top" wrapText="1"/>
    </xf>
    <xf numFmtId="4" fontId="8" fillId="0" borderId="1" xfId="0" applyNumberFormat="1" applyFont="1" applyBorder="1" applyAlignment="1">
      <alignment horizontal="center" wrapText="1"/>
    </xf>
    <xf numFmtId="0" fontId="8" fillId="0" borderId="0" xfId="0" applyFont="1" applyAlignment="1">
      <alignment horizontal="right" vertical="top" wrapText="1"/>
    </xf>
    <xf numFmtId="0" fontId="10" fillId="0" borderId="0" xfId="0" applyFont="1" applyAlignment="1">
      <alignment horizontal="left" vertical="center" wrapText="1"/>
    </xf>
    <xf numFmtId="0" fontId="8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center"/>
    </xf>
    <xf numFmtId="4" fontId="4" fillId="0" borderId="3" xfId="0" applyNumberFormat="1" applyFont="1" applyBorder="1" applyAlignment="1">
      <alignment horizontal="center" wrapText="1"/>
    </xf>
    <xf numFmtId="4" fontId="4" fillId="0" borderId="5" xfId="0" applyNumberFormat="1" applyFont="1" applyBorder="1" applyAlignment="1">
      <alignment horizontal="center" wrapText="1"/>
    </xf>
    <xf numFmtId="0" fontId="8" fillId="0" borderId="5" xfId="0" applyFont="1" applyBorder="1" applyAlignment="1">
      <alignment horizontal="right" vertical="center" wrapText="1"/>
    </xf>
    <xf numFmtId="0" fontId="3" fillId="0" borderId="0" xfId="0" applyFont="1"/>
    <xf numFmtId="0" fontId="14" fillId="0" borderId="0" xfId="0" applyFont="1"/>
    <xf numFmtId="0" fontId="14" fillId="0" borderId="0" xfId="0" applyFont="1" applyAlignment="1">
      <alignment vertical="top"/>
    </xf>
    <xf numFmtId="0" fontId="3" fillId="0" borderId="0" xfId="0" applyFont="1" applyAlignment="1">
      <alignment vertical="center"/>
    </xf>
    <xf numFmtId="0" fontId="15" fillId="0" borderId="0" xfId="0" applyFont="1" applyAlignment="1">
      <alignment wrapText="1"/>
    </xf>
    <xf numFmtId="164" fontId="15" fillId="0" borderId="0" xfId="0" applyNumberFormat="1" applyFont="1" applyAlignment="1">
      <alignment wrapText="1"/>
    </xf>
    <xf numFmtId="4" fontId="15" fillId="0" borderId="0" xfId="0" applyNumberFormat="1" applyFont="1" applyAlignment="1">
      <alignment wrapText="1"/>
    </xf>
    <xf numFmtId="0" fontId="16" fillId="0" borderId="0" xfId="0" applyFont="1" applyAlignment="1">
      <alignment wrapText="1"/>
    </xf>
    <xf numFmtId="164" fontId="16" fillId="0" borderId="0" xfId="0" applyNumberFormat="1" applyFont="1" applyAlignment="1">
      <alignment wrapText="1"/>
    </xf>
    <xf numFmtId="164" fontId="14" fillId="0" borderId="0" xfId="0" applyNumberFormat="1" applyFont="1"/>
    <xf numFmtId="4" fontId="16" fillId="0" borderId="0" xfId="0" applyNumberFormat="1" applyFont="1" applyAlignment="1">
      <alignment wrapText="1"/>
    </xf>
    <xf numFmtId="164" fontId="3" fillId="0" borderId="0" xfId="0" applyNumberFormat="1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V287"/>
  <sheetViews>
    <sheetView tabSelected="1" topLeftCell="A210" zoomScaleNormal="100" workbookViewId="0">
      <selection activeCell="J215" sqref="J215"/>
    </sheetView>
  </sheetViews>
  <sheetFormatPr defaultColWidth="8.85546875" defaultRowHeight="12.75" x14ac:dyDescent="0.2"/>
  <cols>
    <col min="1" max="1" width="6.28515625" style="1" customWidth="1"/>
    <col min="2" max="2" width="55.7109375" style="1" customWidth="1"/>
    <col min="3" max="6" width="8.85546875" style="1" hidden="1" customWidth="1"/>
    <col min="7" max="7" width="15.28515625" style="1" hidden="1" customWidth="1"/>
    <col min="8" max="8" width="5.85546875" style="1" customWidth="1"/>
    <col min="9" max="9" width="17.7109375" style="1" customWidth="1"/>
    <col min="10" max="10" width="18" style="1" customWidth="1"/>
    <col min="11" max="11" width="37.85546875" style="1" customWidth="1"/>
    <col min="12" max="12" width="11.28515625" style="1" customWidth="1"/>
    <col min="13" max="13" width="17.42578125" style="103" customWidth="1"/>
    <col min="14" max="14" width="10.42578125" style="103" customWidth="1"/>
    <col min="15" max="15" width="9.85546875" style="1" customWidth="1"/>
    <col min="16" max="16" width="8.85546875" style="1" customWidth="1"/>
    <col min="17" max="18" width="8.85546875" style="1"/>
    <col min="19" max="19" width="9.85546875" style="1" bestFit="1" customWidth="1"/>
    <col min="20" max="21" width="8.85546875" style="1"/>
    <col min="22" max="22" width="9.28515625" style="1" bestFit="1" customWidth="1"/>
    <col min="23" max="16384" width="8.85546875" style="1"/>
  </cols>
  <sheetData>
    <row r="1" spans="2:21" s="41" customFormat="1" ht="22.9" customHeight="1" x14ac:dyDescent="0.2">
      <c r="L1" s="1"/>
      <c r="M1" s="103"/>
      <c r="N1" s="103"/>
      <c r="O1" s="1"/>
      <c r="P1" s="1"/>
      <c r="Q1" s="1"/>
      <c r="R1" s="1"/>
      <c r="S1" s="1"/>
      <c r="T1" s="1"/>
      <c r="U1" s="1"/>
    </row>
    <row r="2" spans="2:21" s="41" customFormat="1" ht="15.6" customHeight="1" x14ac:dyDescent="0.2">
      <c r="B2" s="96" t="s">
        <v>28</v>
      </c>
      <c r="C2" s="96"/>
      <c r="D2" s="96"/>
      <c r="E2" s="96"/>
      <c r="F2" s="96"/>
      <c r="G2" s="96"/>
      <c r="H2" s="96"/>
      <c r="I2" s="96"/>
      <c r="J2" s="96"/>
      <c r="K2" s="96"/>
      <c r="L2" s="1"/>
      <c r="M2" s="103"/>
      <c r="N2" s="103"/>
      <c r="O2" s="1"/>
      <c r="P2" s="1"/>
      <c r="Q2" s="1"/>
      <c r="R2" s="1"/>
      <c r="S2" s="1"/>
      <c r="T2" s="1"/>
      <c r="U2" s="1"/>
    </row>
    <row r="3" spans="2:21" s="41" customFormat="1" ht="22.9" customHeight="1" x14ac:dyDescent="0.2">
      <c r="B3" s="69" t="s">
        <v>17</v>
      </c>
      <c r="C3" s="97"/>
      <c r="D3" s="27"/>
      <c r="E3" s="27"/>
      <c r="F3" s="27"/>
      <c r="G3" s="27"/>
      <c r="H3" s="27"/>
      <c r="I3" s="27"/>
      <c r="J3" s="27"/>
      <c r="K3" s="42"/>
      <c r="L3" s="1"/>
      <c r="M3" s="103"/>
      <c r="N3" s="103"/>
      <c r="O3" s="1"/>
      <c r="P3" s="1"/>
      <c r="Q3" s="1"/>
      <c r="R3" s="1"/>
      <c r="S3" s="1"/>
      <c r="T3" s="1"/>
      <c r="U3" s="1"/>
    </row>
    <row r="4" spans="2:21" s="41" customFormat="1" ht="11.45" customHeight="1" x14ac:dyDescent="0.2">
      <c r="L4" s="1"/>
      <c r="M4" s="103"/>
      <c r="N4" s="103"/>
      <c r="O4" s="1"/>
      <c r="P4" s="1"/>
      <c r="Q4" s="1"/>
      <c r="R4" s="1"/>
      <c r="S4" s="1"/>
      <c r="T4" s="1"/>
      <c r="U4" s="1"/>
    </row>
    <row r="5" spans="2:21" s="25" customFormat="1" ht="16.5" customHeight="1" x14ac:dyDescent="0.2">
      <c r="B5" s="43" t="s">
        <v>23</v>
      </c>
      <c r="C5" s="43"/>
      <c r="D5" s="43"/>
      <c r="E5" s="43"/>
      <c r="F5" s="43"/>
      <c r="G5" s="43"/>
      <c r="H5" s="43"/>
      <c r="I5" s="43"/>
      <c r="J5" s="43"/>
      <c r="K5" s="43"/>
      <c r="L5" s="3"/>
      <c r="M5" s="104"/>
      <c r="N5" s="104"/>
      <c r="O5" s="3"/>
      <c r="P5" s="3"/>
      <c r="Q5" s="3"/>
      <c r="R5" s="3"/>
      <c r="S5" s="3"/>
      <c r="T5" s="3"/>
      <c r="U5" s="3"/>
    </row>
    <row r="6" spans="2:21" s="44" customFormat="1" ht="34.15" customHeight="1" x14ac:dyDescent="0.25">
      <c r="B6" s="98" t="s">
        <v>109</v>
      </c>
      <c r="C6" s="98"/>
      <c r="D6" s="98"/>
      <c r="E6" s="98"/>
      <c r="F6" s="98"/>
      <c r="G6" s="98"/>
      <c r="H6" s="98"/>
      <c r="I6" s="98"/>
      <c r="J6" s="98"/>
      <c r="K6" s="98"/>
      <c r="L6" s="57"/>
      <c r="M6" s="105"/>
      <c r="N6" s="105"/>
      <c r="O6" s="57"/>
      <c r="P6" s="57"/>
      <c r="Q6" s="57"/>
      <c r="R6" s="57"/>
      <c r="S6" s="57"/>
      <c r="T6" s="57"/>
      <c r="U6" s="57"/>
    </row>
    <row r="7" spans="2:21" s="41" customFormat="1" x14ac:dyDescent="0.2">
      <c r="L7" s="1"/>
      <c r="M7" s="103"/>
      <c r="N7" s="103"/>
      <c r="O7" s="1"/>
      <c r="P7" s="1"/>
      <c r="Q7" s="1"/>
      <c r="R7" s="1"/>
      <c r="S7" s="1"/>
      <c r="T7" s="1"/>
      <c r="U7" s="1"/>
    </row>
    <row r="8" spans="2:21" s="25" customFormat="1" x14ac:dyDescent="0.2">
      <c r="B8" s="91" t="s">
        <v>0</v>
      </c>
      <c r="C8" s="91"/>
      <c r="D8" s="91"/>
      <c r="E8" s="91"/>
      <c r="F8" s="91"/>
      <c r="G8" s="91"/>
      <c r="H8" s="45"/>
      <c r="I8" s="45"/>
      <c r="J8" s="45"/>
      <c r="K8" s="45"/>
      <c r="L8" s="58"/>
      <c r="M8" s="106"/>
      <c r="N8" s="106"/>
      <c r="O8" s="3"/>
      <c r="P8" s="3"/>
      <c r="Q8" s="3"/>
      <c r="R8" s="3"/>
      <c r="S8" s="3"/>
      <c r="T8" s="3"/>
      <c r="U8" s="3"/>
    </row>
    <row r="9" spans="2:21" s="25" customFormat="1" ht="37.9" hidden="1" customHeight="1" x14ac:dyDescent="0.2">
      <c r="B9" s="85" t="s">
        <v>67</v>
      </c>
      <c r="C9" s="85"/>
      <c r="D9" s="85"/>
      <c r="E9" s="85"/>
      <c r="F9" s="85"/>
      <c r="G9" s="85"/>
      <c r="H9" s="85"/>
      <c r="I9" s="85"/>
      <c r="J9" s="85"/>
      <c r="K9" s="85"/>
      <c r="L9" s="58"/>
      <c r="M9" s="104"/>
      <c r="N9" s="104"/>
      <c r="O9" s="3"/>
      <c r="P9" s="3"/>
      <c r="Q9" s="3"/>
      <c r="R9" s="3"/>
      <c r="S9" s="3"/>
      <c r="T9" s="3"/>
      <c r="U9" s="3"/>
    </row>
    <row r="10" spans="2:21" s="25" customFormat="1" ht="13.9" hidden="1" customHeight="1" x14ac:dyDescent="0.2">
      <c r="B10" s="46"/>
      <c r="C10" s="46"/>
      <c r="D10" s="46"/>
      <c r="E10" s="46"/>
      <c r="F10" s="46"/>
      <c r="G10" s="46"/>
      <c r="H10" s="46"/>
      <c r="I10" s="46"/>
      <c r="J10" s="46"/>
      <c r="K10" s="46"/>
      <c r="L10" s="3"/>
      <c r="M10" s="104"/>
      <c r="N10" s="104"/>
      <c r="O10" s="3"/>
      <c r="P10" s="3"/>
      <c r="Q10" s="3"/>
      <c r="R10" s="3"/>
      <c r="S10" s="3"/>
      <c r="T10" s="3"/>
      <c r="U10" s="3"/>
    </row>
    <row r="11" spans="2:21" s="25" customFormat="1" ht="38.450000000000003" hidden="1" customHeight="1" x14ac:dyDescent="0.2">
      <c r="B11" s="70" t="s">
        <v>3</v>
      </c>
      <c r="C11" s="71"/>
      <c r="D11" s="71"/>
      <c r="E11" s="71"/>
      <c r="F11" s="71"/>
      <c r="G11" s="72"/>
      <c r="H11" s="28" t="s">
        <v>4</v>
      </c>
      <c r="I11" s="28" t="s">
        <v>6</v>
      </c>
      <c r="J11" s="28" t="s">
        <v>7</v>
      </c>
      <c r="K11" s="28" t="s">
        <v>2</v>
      </c>
      <c r="L11" s="3"/>
      <c r="M11" s="104"/>
      <c r="N11" s="104"/>
      <c r="O11" s="3"/>
      <c r="P11" s="3"/>
      <c r="Q11" s="3"/>
      <c r="R11" s="3"/>
      <c r="S11" s="3"/>
      <c r="T11" s="3"/>
      <c r="U11" s="3"/>
    </row>
    <row r="12" spans="2:21" s="44" customFormat="1" ht="121.5" hidden="1" customHeight="1" x14ac:dyDescent="0.2">
      <c r="B12" s="92" t="s">
        <v>66</v>
      </c>
      <c r="C12" s="93"/>
      <c r="D12" s="93"/>
      <c r="E12" s="93"/>
      <c r="F12" s="93"/>
      <c r="G12" s="94"/>
      <c r="H12" s="47" t="s">
        <v>65</v>
      </c>
      <c r="I12" s="48"/>
      <c r="J12" s="48"/>
      <c r="K12" s="49" t="s">
        <v>68</v>
      </c>
      <c r="L12" s="3"/>
      <c r="M12" s="105"/>
      <c r="N12" s="105"/>
      <c r="O12" s="57"/>
      <c r="P12" s="57"/>
      <c r="Q12" s="57"/>
      <c r="R12" s="57"/>
      <c r="S12" s="57"/>
      <c r="T12" s="57"/>
      <c r="U12" s="57"/>
    </row>
    <row r="13" spans="2:21" s="25" customFormat="1" ht="15.6" hidden="1" customHeight="1" x14ac:dyDescent="0.2">
      <c r="B13" s="65" t="s">
        <v>5</v>
      </c>
      <c r="C13" s="66"/>
      <c r="D13" s="66"/>
      <c r="E13" s="66"/>
      <c r="F13" s="66"/>
      <c r="G13" s="66"/>
      <c r="H13" s="66"/>
      <c r="I13" s="32"/>
      <c r="J13" s="32">
        <f>SUM(J12:J12)</f>
        <v>0</v>
      </c>
      <c r="K13" s="33"/>
      <c r="L13" s="3"/>
      <c r="M13" s="107"/>
      <c r="N13" s="107"/>
      <c r="O13" s="7"/>
      <c r="P13" s="3"/>
      <c r="Q13" s="3"/>
      <c r="R13" s="3"/>
      <c r="S13" s="3"/>
      <c r="T13" s="3"/>
      <c r="U13" s="3"/>
    </row>
    <row r="14" spans="2:21" s="25" customFormat="1" ht="15.6" hidden="1" customHeight="1" x14ac:dyDescent="0.2">
      <c r="B14" s="65"/>
      <c r="C14" s="66"/>
      <c r="D14" s="66"/>
      <c r="E14" s="66"/>
      <c r="F14" s="66"/>
      <c r="G14" s="66"/>
      <c r="H14" s="66"/>
      <c r="I14" s="67">
        <f>I13+J13</f>
        <v>0</v>
      </c>
      <c r="J14" s="68"/>
      <c r="K14" s="33"/>
      <c r="L14" s="7"/>
      <c r="M14" s="107"/>
      <c r="N14" s="107"/>
      <c r="O14" s="7"/>
      <c r="P14" s="3"/>
      <c r="Q14" s="3"/>
      <c r="R14" s="3"/>
      <c r="S14" s="3"/>
      <c r="T14" s="3"/>
      <c r="U14" s="3"/>
    </row>
    <row r="15" spans="2:21" s="25" customFormat="1" hidden="1" x14ac:dyDescent="0.2">
      <c r="I15" s="45"/>
      <c r="J15" s="45"/>
      <c r="K15" s="45"/>
      <c r="L15" s="58"/>
      <c r="M15" s="106"/>
      <c r="N15" s="106"/>
      <c r="O15" s="3"/>
      <c r="P15" s="3"/>
      <c r="Q15" s="3"/>
      <c r="R15" s="3"/>
      <c r="S15" s="3"/>
      <c r="T15" s="3"/>
      <c r="U15" s="3"/>
    </row>
    <row r="16" spans="2:21" s="25" customFormat="1" x14ac:dyDescent="0.2">
      <c r="B16" s="99" t="s">
        <v>1</v>
      </c>
      <c r="C16" s="99"/>
      <c r="D16" s="99"/>
      <c r="E16" s="99"/>
      <c r="F16" s="99"/>
      <c r="G16" s="99"/>
      <c r="H16" s="99"/>
      <c r="I16" s="99"/>
      <c r="J16" s="99"/>
      <c r="K16" s="99"/>
      <c r="L16" s="3"/>
      <c r="M16" s="104"/>
      <c r="N16" s="104"/>
      <c r="O16" s="3"/>
      <c r="P16" s="3"/>
      <c r="Q16" s="3"/>
      <c r="R16" s="3"/>
      <c r="S16" s="3"/>
      <c r="T16" s="3"/>
      <c r="U16" s="3"/>
    </row>
    <row r="17" spans="2:21" s="3" customFormat="1" ht="15.6" customHeight="1" x14ac:dyDescent="0.2">
      <c r="B17" s="8"/>
      <c r="C17" s="8"/>
      <c r="D17" s="8"/>
      <c r="E17" s="8"/>
      <c r="F17" s="8"/>
      <c r="G17" s="8"/>
      <c r="H17" s="8"/>
      <c r="I17" s="9"/>
      <c r="J17" s="9"/>
      <c r="K17" s="7"/>
      <c r="L17" s="7"/>
      <c r="M17" s="107"/>
      <c r="N17" s="107"/>
    </row>
    <row r="18" spans="2:21" s="3" customFormat="1" ht="50.45" hidden="1" customHeight="1" x14ac:dyDescent="0.2">
      <c r="B18" s="87" t="s">
        <v>30</v>
      </c>
      <c r="C18" s="87"/>
      <c r="D18" s="87"/>
      <c r="E18" s="87"/>
      <c r="F18" s="87"/>
      <c r="G18" s="87"/>
      <c r="H18" s="87"/>
      <c r="I18" s="87"/>
      <c r="J18" s="87"/>
      <c r="K18" s="87"/>
      <c r="M18" s="104"/>
      <c r="N18" s="104"/>
    </row>
    <row r="19" spans="2:21" s="3" customFormat="1" hidden="1" x14ac:dyDescent="0.2">
      <c r="B19" s="81" t="s">
        <v>3</v>
      </c>
      <c r="C19" s="82"/>
      <c r="D19" s="82"/>
      <c r="E19" s="82"/>
      <c r="F19" s="82"/>
      <c r="G19" s="83"/>
      <c r="H19" s="4" t="s">
        <v>4</v>
      </c>
      <c r="I19" s="4" t="s">
        <v>6</v>
      </c>
      <c r="J19" s="4" t="s">
        <v>7</v>
      </c>
      <c r="K19" s="4" t="s">
        <v>2</v>
      </c>
      <c r="M19" s="104"/>
      <c r="N19" s="104"/>
    </row>
    <row r="20" spans="2:21" s="3" customFormat="1" ht="41.45" hidden="1" customHeight="1" x14ac:dyDescent="0.2">
      <c r="B20" s="78" t="s">
        <v>31</v>
      </c>
      <c r="C20" s="79"/>
      <c r="D20" s="79"/>
      <c r="E20" s="79"/>
      <c r="F20" s="79"/>
      <c r="G20" s="80"/>
      <c r="H20" s="10" t="s">
        <v>20</v>
      </c>
      <c r="I20" s="11"/>
      <c r="J20" s="12">
        <v>0</v>
      </c>
      <c r="K20" s="13" t="s">
        <v>9</v>
      </c>
      <c r="M20" s="104"/>
      <c r="N20" s="104"/>
    </row>
    <row r="21" spans="2:21" s="3" customFormat="1" ht="15.6" hidden="1" customHeight="1" x14ac:dyDescent="0.2">
      <c r="B21" s="74" t="s">
        <v>8</v>
      </c>
      <c r="C21" s="75"/>
      <c r="D21" s="75"/>
      <c r="E21" s="75"/>
      <c r="F21" s="75"/>
      <c r="G21" s="75"/>
      <c r="H21" s="75"/>
      <c r="I21" s="14">
        <f>SUM(I20:I20)</f>
        <v>0</v>
      </c>
      <c r="J21" s="14">
        <f>SUM(J20:J20)</f>
        <v>0</v>
      </c>
      <c r="K21" s="6"/>
      <c r="L21" s="7"/>
      <c r="M21" s="107"/>
      <c r="N21" s="107"/>
    </row>
    <row r="22" spans="2:21" s="3" customFormat="1" ht="15.6" hidden="1" customHeight="1" x14ac:dyDescent="0.2">
      <c r="B22" s="74"/>
      <c r="C22" s="75"/>
      <c r="D22" s="75"/>
      <c r="E22" s="75"/>
      <c r="F22" s="75"/>
      <c r="G22" s="75"/>
      <c r="H22" s="75"/>
      <c r="I22" s="76">
        <f>I21+J21</f>
        <v>0</v>
      </c>
      <c r="J22" s="77"/>
      <c r="K22" s="6"/>
      <c r="L22" s="7"/>
      <c r="M22" s="107"/>
      <c r="N22" s="107"/>
    </row>
    <row r="23" spans="2:21" s="3" customFormat="1" ht="15.6" hidden="1" customHeight="1" x14ac:dyDescent="0.2">
      <c r="B23" s="8"/>
      <c r="C23" s="8"/>
      <c r="D23" s="8"/>
      <c r="E23" s="8"/>
      <c r="F23" s="8"/>
      <c r="G23" s="8"/>
      <c r="H23" s="8"/>
      <c r="I23" s="9"/>
      <c r="J23" s="9"/>
      <c r="K23" s="7"/>
      <c r="L23" s="7"/>
      <c r="M23" s="107"/>
      <c r="N23" s="107"/>
    </row>
    <row r="24" spans="2:21" s="25" customFormat="1" ht="23.45" customHeight="1" x14ac:dyDescent="0.2">
      <c r="B24" s="69" t="s">
        <v>69</v>
      </c>
      <c r="C24" s="69"/>
      <c r="D24" s="69"/>
      <c r="E24" s="69"/>
      <c r="F24" s="69"/>
      <c r="G24" s="69"/>
      <c r="H24" s="69"/>
      <c r="I24" s="69"/>
      <c r="J24" s="69"/>
      <c r="K24" s="69"/>
      <c r="L24" s="3"/>
      <c r="M24" s="104"/>
      <c r="N24" s="104"/>
      <c r="O24" s="3"/>
      <c r="P24" s="3"/>
      <c r="Q24" s="3"/>
      <c r="R24" s="3"/>
      <c r="S24" s="3"/>
      <c r="T24" s="3"/>
      <c r="U24" s="3"/>
    </row>
    <row r="25" spans="2:21" s="25" customFormat="1" ht="12.6" customHeight="1" x14ac:dyDescent="0.2">
      <c r="B25" s="27"/>
      <c r="C25" s="27"/>
      <c r="D25" s="27"/>
      <c r="E25" s="27"/>
      <c r="F25" s="27"/>
      <c r="G25" s="27"/>
      <c r="H25" s="27"/>
      <c r="I25" s="27"/>
      <c r="J25" s="27"/>
      <c r="K25" s="27"/>
      <c r="L25" s="3"/>
      <c r="M25" s="104"/>
      <c r="N25" s="104"/>
      <c r="O25" s="3"/>
      <c r="P25" s="3"/>
      <c r="Q25" s="3"/>
      <c r="R25" s="3"/>
      <c r="S25" s="3"/>
      <c r="T25" s="3"/>
      <c r="U25" s="3"/>
    </row>
    <row r="26" spans="2:21" s="25" customFormat="1" ht="24.6" customHeight="1" x14ac:dyDescent="0.2">
      <c r="B26" s="70" t="s">
        <v>10</v>
      </c>
      <c r="C26" s="71"/>
      <c r="D26" s="71"/>
      <c r="E26" s="71"/>
      <c r="F26" s="71"/>
      <c r="G26" s="72"/>
      <c r="H26" s="28" t="s">
        <v>4</v>
      </c>
      <c r="I26" s="28" t="s">
        <v>6</v>
      </c>
      <c r="J26" s="28" t="s">
        <v>7</v>
      </c>
      <c r="K26" s="28" t="s">
        <v>2</v>
      </c>
      <c r="L26" s="3"/>
      <c r="M26" s="104"/>
      <c r="N26" s="104"/>
      <c r="O26" s="3"/>
      <c r="P26" s="3"/>
      <c r="Q26" s="3"/>
      <c r="R26" s="3"/>
      <c r="S26" s="3"/>
      <c r="T26" s="3"/>
      <c r="U26" s="3"/>
    </row>
    <row r="27" spans="2:21" s="25" customFormat="1" ht="34.9" customHeight="1" x14ac:dyDescent="0.2">
      <c r="B27" s="62" t="s">
        <v>102</v>
      </c>
      <c r="C27" s="63"/>
      <c r="D27" s="63"/>
      <c r="E27" s="63"/>
      <c r="F27" s="63"/>
      <c r="G27" s="64"/>
      <c r="H27" s="29" t="s">
        <v>12</v>
      </c>
      <c r="I27" s="30"/>
      <c r="J27" s="30">
        <f>-1308.53-325</f>
        <v>-1633.53</v>
      </c>
      <c r="K27" s="31" t="s">
        <v>9</v>
      </c>
      <c r="L27" s="3"/>
      <c r="M27" s="104"/>
      <c r="N27" s="104"/>
      <c r="O27" s="3"/>
      <c r="P27" s="3"/>
      <c r="Q27" s="3"/>
      <c r="R27" s="3"/>
      <c r="S27" s="3"/>
      <c r="T27" s="3"/>
      <c r="U27" s="3"/>
    </row>
    <row r="28" spans="2:21" s="25" customFormat="1" ht="15.6" customHeight="1" x14ac:dyDescent="0.2">
      <c r="B28" s="65" t="s">
        <v>8</v>
      </c>
      <c r="C28" s="66"/>
      <c r="D28" s="66"/>
      <c r="E28" s="66"/>
      <c r="F28" s="66"/>
      <c r="G28" s="66"/>
      <c r="H28" s="66"/>
      <c r="I28" s="32">
        <f>SUM(I27:I27)</f>
        <v>0</v>
      </c>
      <c r="J28" s="32">
        <f>SUM(J27:J27)</f>
        <v>-1633.53</v>
      </c>
      <c r="K28" s="33"/>
      <c r="L28" s="7"/>
      <c r="M28" s="107"/>
      <c r="N28" s="107"/>
      <c r="O28" s="7"/>
      <c r="P28" s="7"/>
      <c r="Q28" s="7"/>
      <c r="R28" s="3"/>
      <c r="S28" s="3"/>
      <c r="T28" s="3"/>
      <c r="U28" s="3"/>
    </row>
    <row r="29" spans="2:21" s="25" customFormat="1" ht="16.149999999999999" customHeight="1" x14ac:dyDescent="0.2">
      <c r="B29" s="65"/>
      <c r="C29" s="66"/>
      <c r="D29" s="66"/>
      <c r="E29" s="66"/>
      <c r="F29" s="66"/>
      <c r="G29" s="66"/>
      <c r="H29" s="66"/>
      <c r="I29" s="67">
        <f>I28+J28</f>
        <v>-1633.53</v>
      </c>
      <c r="J29" s="68"/>
      <c r="K29" s="33"/>
      <c r="L29" s="7"/>
      <c r="M29" s="108"/>
      <c r="N29" s="107"/>
      <c r="O29" s="7"/>
      <c r="P29" s="7"/>
      <c r="Q29" s="7"/>
      <c r="R29" s="3"/>
      <c r="S29" s="3"/>
      <c r="T29" s="15"/>
      <c r="U29" s="3"/>
    </row>
    <row r="30" spans="2:21" s="3" customFormat="1" ht="16.149999999999999" customHeight="1" x14ac:dyDescent="0.2">
      <c r="B30" s="8"/>
      <c r="C30" s="8"/>
      <c r="D30" s="8"/>
      <c r="E30" s="8"/>
      <c r="F30" s="8"/>
      <c r="G30" s="8"/>
      <c r="H30" s="8"/>
      <c r="I30" s="9"/>
      <c r="J30" s="9"/>
      <c r="K30" s="7"/>
      <c r="L30" s="7"/>
      <c r="M30" s="108"/>
      <c r="N30" s="107"/>
      <c r="O30" s="7"/>
      <c r="P30" s="7"/>
      <c r="Q30" s="7"/>
      <c r="T30" s="15"/>
    </row>
    <row r="31" spans="2:21" s="3" customFormat="1" ht="23.45" hidden="1" customHeight="1" x14ac:dyDescent="0.2">
      <c r="B31" s="87" t="s">
        <v>70</v>
      </c>
      <c r="C31" s="87"/>
      <c r="D31" s="87"/>
      <c r="E31" s="87"/>
      <c r="F31" s="87"/>
      <c r="G31" s="87"/>
      <c r="H31" s="87"/>
      <c r="I31" s="87"/>
      <c r="J31" s="87"/>
      <c r="K31" s="87"/>
      <c r="M31" s="104"/>
      <c r="N31" s="104"/>
    </row>
    <row r="32" spans="2:21" s="3" customFormat="1" ht="12.6" hidden="1" customHeight="1" x14ac:dyDescent="0.2">
      <c r="B32" s="2"/>
      <c r="C32" s="2"/>
      <c r="D32" s="2"/>
      <c r="E32" s="2"/>
      <c r="F32" s="2"/>
      <c r="G32" s="2"/>
      <c r="H32" s="2"/>
      <c r="I32" s="2"/>
      <c r="J32" s="2"/>
      <c r="K32" s="2"/>
      <c r="M32" s="104"/>
      <c r="N32" s="104"/>
    </row>
    <row r="33" spans="2:21" s="3" customFormat="1" ht="24.6" hidden="1" customHeight="1" x14ac:dyDescent="0.2">
      <c r="B33" s="81" t="s">
        <v>10</v>
      </c>
      <c r="C33" s="82"/>
      <c r="D33" s="82"/>
      <c r="E33" s="82"/>
      <c r="F33" s="82"/>
      <c r="G33" s="83"/>
      <c r="H33" s="4" t="s">
        <v>4</v>
      </c>
      <c r="I33" s="4" t="s">
        <v>6</v>
      </c>
      <c r="J33" s="4" t="s">
        <v>7</v>
      </c>
      <c r="K33" s="4" t="s">
        <v>2</v>
      </c>
      <c r="M33" s="104"/>
      <c r="N33" s="104"/>
    </row>
    <row r="34" spans="2:21" s="3" customFormat="1" ht="17.25" hidden="1" customHeight="1" x14ac:dyDescent="0.2">
      <c r="B34" s="78"/>
      <c r="C34" s="79"/>
      <c r="D34" s="79"/>
      <c r="E34" s="79"/>
      <c r="F34" s="79"/>
      <c r="G34" s="80"/>
      <c r="H34" s="10" t="s">
        <v>12</v>
      </c>
      <c r="I34" s="12"/>
      <c r="J34" s="12"/>
      <c r="K34" s="13"/>
      <c r="M34" s="104"/>
      <c r="N34" s="104"/>
    </row>
    <row r="35" spans="2:21" s="3" customFormat="1" ht="17.25" hidden="1" customHeight="1" x14ac:dyDescent="0.2">
      <c r="B35" s="78"/>
      <c r="C35" s="79"/>
      <c r="D35" s="79"/>
      <c r="E35" s="79"/>
      <c r="F35" s="79"/>
      <c r="G35" s="80"/>
      <c r="H35" s="10" t="s">
        <v>12</v>
      </c>
      <c r="I35" s="12"/>
      <c r="J35" s="12"/>
      <c r="K35" s="13"/>
      <c r="M35" s="104"/>
      <c r="N35" s="104"/>
    </row>
    <row r="36" spans="2:21" s="3" customFormat="1" ht="15.6" hidden="1" customHeight="1" x14ac:dyDescent="0.2">
      <c r="B36" s="74" t="s">
        <v>8</v>
      </c>
      <c r="C36" s="75"/>
      <c r="D36" s="75"/>
      <c r="E36" s="75"/>
      <c r="F36" s="75"/>
      <c r="G36" s="75"/>
      <c r="H36" s="75"/>
      <c r="I36" s="5">
        <f>SUM(I34:I35)</f>
        <v>0</v>
      </c>
      <c r="J36" s="5">
        <f>SUM(J34:J35)</f>
        <v>0</v>
      </c>
      <c r="K36" s="6"/>
      <c r="L36" s="7"/>
      <c r="M36" s="107"/>
      <c r="N36" s="107"/>
      <c r="O36" s="7"/>
      <c r="P36" s="7"/>
      <c r="Q36" s="7"/>
    </row>
    <row r="37" spans="2:21" s="3" customFormat="1" ht="16.149999999999999" hidden="1" customHeight="1" x14ac:dyDescent="0.2">
      <c r="B37" s="74"/>
      <c r="C37" s="75"/>
      <c r="D37" s="75"/>
      <c r="E37" s="75"/>
      <c r="F37" s="75"/>
      <c r="G37" s="75"/>
      <c r="H37" s="75"/>
      <c r="I37" s="76">
        <f>I36+J36</f>
        <v>0</v>
      </c>
      <c r="J37" s="77"/>
      <c r="K37" s="6"/>
      <c r="L37" s="7"/>
      <c r="M37" s="108"/>
      <c r="N37" s="107"/>
      <c r="O37" s="7"/>
      <c r="P37" s="7"/>
      <c r="Q37" s="7"/>
      <c r="T37" s="15"/>
    </row>
    <row r="38" spans="2:21" s="3" customFormat="1" ht="15.6" hidden="1" customHeight="1" x14ac:dyDescent="0.2">
      <c r="B38" s="8"/>
      <c r="C38" s="8"/>
      <c r="D38" s="8"/>
      <c r="E38" s="8"/>
      <c r="F38" s="8"/>
      <c r="G38" s="8"/>
      <c r="H38" s="8"/>
      <c r="I38" s="9"/>
      <c r="J38" s="9"/>
      <c r="K38" s="7"/>
      <c r="L38" s="7"/>
      <c r="M38" s="107"/>
      <c r="N38" s="107"/>
    </row>
    <row r="39" spans="2:21" s="25" customFormat="1" ht="23.45" customHeight="1" x14ac:dyDescent="0.2">
      <c r="B39" s="69" t="s">
        <v>21</v>
      </c>
      <c r="C39" s="69"/>
      <c r="D39" s="69"/>
      <c r="E39" s="69"/>
      <c r="F39" s="69"/>
      <c r="G39" s="69"/>
      <c r="H39" s="69"/>
      <c r="I39" s="69"/>
      <c r="J39" s="69"/>
      <c r="K39" s="69"/>
      <c r="L39" s="3"/>
      <c r="M39" s="104"/>
      <c r="N39" s="104"/>
      <c r="O39" s="3"/>
      <c r="P39" s="3"/>
      <c r="Q39" s="3"/>
      <c r="R39" s="3"/>
      <c r="S39" s="3"/>
      <c r="T39" s="3"/>
      <c r="U39" s="3"/>
    </row>
    <row r="40" spans="2:21" s="25" customFormat="1" ht="6.6" customHeight="1" x14ac:dyDescent="0.2">
      <c r="B40" s="27"/>
      <c r="C40" s="27"/>
      <c r="D40" s="27"/>
      <c r="E40" s="27"/>
      <c r="F40" s="27"/>
      <c r="G40" s="27"/>
      <c r="H40" s="27"/>
      <c r="I40" s="27"/>
      <c r="J40" s="27"/>
      <c r="K40" s="27"/>
      <c r="L40" s="3"/>
      <c r="M40" s="104"/>
      <c r="N40" s="104"/>
      <c r="O40" s="3"/>
      <c r="P40" s="3"/>
      <c r="Q40" s="3"/>
      <c r="R40" s="3"/>
      <c r="S40" s="3"/>
      <c r="T40" s="3"/>
      <c r="U40" s="3"/>
    </row>
    <row r="41" spans="2:21" s="25" customFormat="1" ht="24.6" customHeight="1" x14ac:dyDescent="0.2">
      <c r="B41" s="70" t="s">
        <v>10</v>
      </c>
      <c r="C41" s="71"/>
      <c r="D41" s="71"/>
      <c r="E41" s="71"/>
      <c r="F41" s="71"/>
      <c r="G41" s="72"/>
      <c r="H41" s="28" t="s">
        <v>4</v>
      </c>
      <c r="I41" s="28" t="s">
        <v>6</v>
      </c>
      <c r="J41" s="28" t="s">
        <v>7</v>
      </c>
      <c r="K41" s="28" t="s">
        <v>2</v>
      </c>
      <c r="L41" s="3"/>
      <c r="M41" s="104"/>
      <c r="N41" s="104"/>
      <c r="O41" s="3"/>
      <c r="P41" s="3"/>
      <c r="Q41" s="3"/>
      <c r="R41" s="3"/>
      <c r="S41" s="3"/>
      <c r="T41" s="3"/>
      <c r="U41" s="3"/>
    </row>
    <row r="42" spans="2:21" s="25" customFormat="1" ht="34.9" hidden="1" customHeight="1" x14ac:dyDescent="0.2">
      <c r="B42" s="62" t="s">
        <v>74</v>
      </c>
      <c r="C42" s="63"/>
      <c r="D42" s="63"/>
      <c r="E42" s="63"/>
      <c r="F42" s="63"/>
      <c r="G42" s="64"/>
      <c r="H42" s="29" t="s">
        <v>12</v>
      </c>
      <c r="I42" s="30"/>
      <c r="J42" s="30"/>
      <c r="K42" s="31" t="s">
        <v>9</v>
      </c>
      <c r="L42" s="3"/>
      <c r="M42" s="104"/>
      <c r="N42" s="104"/>
      <c r="O42" s="3"/>
      <c r="P42" s="3"/>
      <c r="Q42" s="3"/>
      <c r="R42" s="3"/>
      <c r="S42" s="3"/>
      <c r="T42" s="3"/>
      <c r="U42" s="3"/>
    </row>
    <row r="43" spans="2:21" s="25" customFormat="1" ht="34.9" hidden="1" customHeight="1" x14ac:dyDescent="0.2">
      <c r="B43" s="62" t="s">
        <v>71</v>
      </c>
      <c r="C43" s="63"/>
      <c r="D43" s="63"/>
      <c r="E43" s="63"/>
      <c r="F43" s="63"/>
      <c r="G43" s="64"/>
      <c r="H43" s="29" t="s">
        <v>12</v>
      </c>
      <c r="I43" s="30"/>
      <c r="J43" s="30"/>
      <c r="K43" s="31" t="s">
        <v>9</v>
      </c>
      <c r="L43" s="3"/>
      <c r="M43" s="104"/>
      <c r="N43" s="104"/>
      <c r="O43" s="3"/>
      <c r="P43" s="3"/>
      <c r="Q43" s="3"/>
      <c r="R43" s="3"/>
      <c r="S43" s="3"/>
      <c r="T43" s="3"/>
      <c r="U43" s="3"/>
    </row>
    <row r="44" spans="2:21" s="25" customFormat="1" ht="26.45" customHeight="1" x14ac:dyDescent="0.2">
      <c r="B44" s="62" t="s">
        <v>104</v>
      </c>
      <c r="C44" s="63"/>
      <c r="D44" s="63"/>
      <c r="E44" s="63"/>
      <c r="F44" s="63"/>
      <c r="G44" s="64"/>
      <c r="H44" s="29" t="s">
        <v>12</v>
      </c>
      <c r="I44" s="30">
        <v>2231.2800000000002</v>
      </c>
      <c r="J44" s="30"/>
      <c r="K44" s="31" t="s">
        <v>9</v>
      </c>
      <c r="L44" s="3"/>
      <c r="M44" s="104"/>
      <c r="N44" s="104"/>
      <c r="O44" s="3"/>
      <c r="P44" s="3"/>
      <c r="Q44" s="3"/>
      <c r="R44" s="3"/>
      <c r="S44" s="3"/>
      <c r="T44" s="3"/>
      <c r="U44" s="3"/>
    </row>
    <row r="45" spans="2:21" s="25" customFormat="1" ht="26.45" customHeight="1" x14ac:dyDescent="0.2">
      <c r="B45" s="62" t="s">
        <v>103</v>
      </c>
      <c r="C45" s="63"/>
      <c r="D45" s="63"/>
      <c r="E45" s="63"/>
      <c r="F45" s="63"/>
      <c r="G45" s="64"/>
      <c r="H45" s="29" t="s">
        <v>12</v>
      </c>
      <c r="I45" s="30">
        <v>-2231.2800000000002</v>
      </c>
      <c r="J45" s="30">
        <v>-234.92</v>
      </c>
      <c r="K45" s="31" t="s">
        <v>9</v>
      </c>
      <c r="L45" s="3"/>
      <c r="M45" s="104"/>
      <c r="N45" s="104"/>
      <c r="O45" s="3"/>
      <c r="P45" s="3"/>
      <c r="Q45" s="3"/>
      <c r="R45" s="3"/>
      <c r="S45" s="3"/>
      <c r="T45" s="3"/>
      <c r="U45" s="3"/>
    </row>
    <row r="46" spans="2:21" s="25" customFormat="1" ht="26.45" hidden="1" customHeight="1" x14ac:dyDescent="0.2">
      <c r="B46" s="62" t="s">
        <v>75</v>
      </c>
      <c r="C46" s="63"/>
      <c r="D46" s="63"/>
      <c r="E46" s="63"/>
      <c r="F46" s="63"/>
      <c r="G46" s="64"/>
      <c r="H46" s="29" t="s">
        <v>12</v>
      </c>
      <c r="I46" s="30"/>
      <c r="J46" s="30"/>
      <c r="K46" s="31" t="s">
        <v>9</v>
      </c>
      <c r="L46" s="3"/>
      <c r="M46" s="104"/>
      <c r="N46" s="104"/>
      <c r="O46" s="3"/>
      <c r="P46" s="3"/>
      <c r="Q46" s="3"/>
      <c r="R46" s="3"/>
      <c r="S46" s="3"/>
      <c r="T46" s="3"/>
      <c r="U46" s="3"/>
    </row>
    <row r="47" spans="2:21" s="25" customFormat="1" ht="26.45" hidden="1" customHeight="1" x14ac:dyDescent="0.2">
      <c r="B47" s="62"/>
      <c r="C47" s="63"/>
      <c r="D47" s="63"/>
      <c r="E47" s="63"/>
      <c r="F47" s="63"/>
      <c r="G47" s="64"/>
      <c r="H47" s="29"/>
      <c r="I47" s="30"/>
      <c r="J47" s="30"/>
      <c r="K47" s="31"/>
      <c r="L47" s="3"/>
      <c r="M47" s="104"/>
      <c r="N47" s="104"/>
      <c r="O47" s="3"/>
      <c r="P47" s="3"/>
      <c r="Q47" s="3"/>
      <c r="R47" s="3"/>
      <c r="S47" s="3"/>
      <c r="T47" s="3"/>
      <c r="U47" s="3"/>
    </row>
    <row r="48" spans="2:21" s="25" customFormat="1" ht="15.6" customHeight="1" x14ac:dyDescent="0.2">
      <c r="B48" s="65" t="s">
        <v>8</v>
      </c>
      <c r="C48" s="66"/>
      <c r="D48" s="66"/>
      <c r="E48" s="66"/>
      <c r="F48" s="66"/>
      <c r="G48" s="66"/>
      <c r="H48" s="66"/>
      <c r="I48" s="32">
        <f>SUM(I42:I47)</f>
        <v>0</v>
      </c>
      <c r="J48" s="32">
        <f>SUM(J42:J47)</f>
        <v>-234.92</v>
      </c>
      <c r="K48" s="33"/>
      <c r="L48" s="7"/>
      <c r="M48" s="107"/>
      <c r="N48" s="107"/>
      <c r="O48" s="7"/>
      <c r="P48" s="7"/>
      <c r="Q48" s="7"/>
      <c r="R48" s="3"/>
      <c r="S48" s="3"/>
      <c r="T48" s="3"/>
      <c r="U48" s="3"/>
    </row>
    <row r="49" spans="2:21" s="25" customFormat="1" ht="16.149999999999999" customHeight="1" x14ac:dyDescent="0.2">
      <c r="B49" s="65"/>
      <c r="C49" s="66"/>
      <c r="D49" s="66"/>
      <c r="E49" s="66"/>
      <c r="F49" s="66"/>
      <c r="G49" s="66"/>
      <c r="H49" s="66"/>
      <c r="I49" s="67">
        <f>I48+J48</f>
        <v>-234.92</v>
      </c>
      <c r="J49" s="68"/>
      <c r="K49" s="33"/>
      <c r="L49" s="7"/>
      <c r="M49" s="108"/>
      <c r="N49" s="107"/>
      <c r="O49" s="7"/>
      <c r="P49" s="7"/>
      <c r="Q49" s="7"/>
      <c r="R49" s="3"/>
      <c r="S49" s="3"/>
      <c r="T49" s="15"/>
      <c r="U49" s="3"/>
    </row>
    <row r="50" spans="2:21" s="25" customFormat="1" ht="23.45" customHeight="1" x14ac:dyDescent="0.2">
      <c r="B50" s="69" t="s">
        <v>24</v>
      </c>
      <c r="C50" s="69"/>
      <c r="D50" s="69"/>
      <c r="E50" s="69"/>
      <c r="F50" s="69"/>
      <c r="G50" s="69"/>
      <c r="H50" s="69"/>
      <c r="I50" s="69"/>
      <c r="J50" s="69"/>
      <c r="K50" s="69"/>
      <c r="L50" s="7"/>
      <c r="M50" s="104"/>
      <c r="N50" s="104"/>
      <c r="O50" s="3"/>
      <c r="P50" s="3"/>
      <c r="Q50" s="3"/>
      <c r="R50" s="3"/>
      <c r="S50" s="3"/>
      <c r="T50" s="3"/>
      <c r="U50" s="3"/>
    </row>
    <row r="51" spans="2:21" s="25" customFormat="1" ht="12.6" customHeight="1" x14ac:dyDescent="0.2">
      <c r="B51" s="27"/>
      <c r="C51" s="27"/>
      <c r="D51" s="27"/>
      <c r="E51" s="27"/>
      <c r="F51" s="27"/>
      <c r="G51" s="27"/>
      <c r="H51" s="27"/>
      <c r="I51" s="27"/>
      <c r="J51" s="27"/>
      <c r="K51" s="27"/>
      <c r="L51" s="3"/>
      <c r="M51" s="104"/>
      <c r="N51" s="104"/>
      <c r="O51" s="3"/>
      <c r="P51" s="3"/>
      <c r="Q51" s="3"/>
      <c r="R51" s="3"/>
      <c r="S51" s="3"/>
      <c r="T51" s="3"/>
      <c r="U51" s="3"/>
    </row>
    <row r="52" spans="2:21" s="25" customFormat="1" ht="24.6" customHeight="1" x14ac:dyDescent="0.2">
      <c r="B52" s="70" t="s">
        <v>10</v>
      </c>
      <c r="C52" s="71"/>
      <c r="D52" s="71"/>
      <c r="E52" s="71"/>
      <c r="F52" s="71"/>
      <c r="G52" s="72"/>
      <c r="H52" s="28" t="s">
        <v>4</v>
      </c>
      <c r="I52" s="28" t="s">
        <v>6</v>
      </c>
      <c r="J52" s="28" t="s">
        <v>7</v>
      </c>
      <c r="K52" s="28" t="s">
        <v>2</v>
      </c>
      <c r="L52" s="3"/>
      <c r="M52" s="104"/>
      <c r="N52" s="104"/>
      <c r="O52" s="3"/>
      <c r="P52" s="3"/>
      <c r="Q52" s="3"/>
      <c r="R52" s="3"/>
      <c r="S52" s="3"/>
      <c r="T52" s="3"/>
      <c r="U52" s="3"/>
    </row>
    <row r="53" spans="2:21" s="25" customFormat="1" ht="34.9" customHeight="1" x14ac:dyDescent="0.2">
      <c r="B53" s="62" t="s">
        <v>55</v>
      </c>
      <c r="C53" s="63"/>
      <c r="D53" s="63"/>
      <c r="E53" s="63"/>
      <c r="F53" s="63"/>
      <c r="G53" s="64"/>
      <c r="H53" s="29" t="s">
        <v>25</v>
      </c>
      <c r="I53" s="30"/>
      <c r="J53" s="30">
        <v>20256.5</v>
      </c>
      <c r="K53" s="31" t="s">
        <v>9</v>
      </c>
      <c r="L53" s="3"/>
      <c r="M53" s="104"/>
      <c r="N53" s="104"/>
      <c r="O53" s="3"/>
      <c r="P53" s="3"/>
      <c r="Q53" s="3"/>
      <c r="R53" s="3"/>
      <c r="S53" s="3"/>
      <c r="T53" s="3"/>
      <c r="U53" s="3"/>
    </row>
    <row r="54" spans="2:21" s="25" customFormat="1" ht="34.9" customHeight="1" x14ac:dyDescent="0.2">
      <c r="B54" s="62" t="s">
        <v>112</v>
      </c>
      <c r="C54" s="63"/>
      <c r="D54" s="63"/>
      <c r="E54" s="63"/>
      <c r="F54" s="63"/>
      <c r="G54" s="64"/>
      <c r="H54" s="29" t="s">
        <v>25</v>
      </c>
      <c r="I54" s="30">
        <v>-13914.85</v>
      </c>
      <c r="J54" s="30">
        <v>542.5</v>
      </c>
      <c r="K54" s="31" t="s">
        <v>9</v>
      </c>
      <c r="L54" s="3"/>
      <c r="M54" s="104"/>
      <c r="N54" s="104"/>
      <c r="O54" s="3"/>
      <c r="P54" s="3"/>
      <c r="Q54" s="3"/>
      <c r="R54" s="3"/>
      <c r="S54" s="3"/>
      <c r="T54" s="3"/>
      <c r="U54" s="3"/>
    </row>
    <row r="55" spans="2:21" s="25" customFormat="1" ht="34.9" customHeight="1" x14ac:dyDescent="0.2">
      <c r="B55" s="62" t="s">
        <v>53</v>
      </c>
      <c r="C55" s="63"/>
      <c r="D55" s="63"/>
      <c r="E55" s="63"/>
      <c r="F55" s="63"/>
      <c r="G55" s="64"/>
      <c r="H55" s="29" t="s">
        <v>25</v>
      </c>
      <c r="I55" s="30"/>
      <c r="J55" s="30">
        <v>541.66999999999825</v>
      </c>
      <c r="K55" s="31" t="s">
        <v>9</v>
      </c>
      <c r="L55" s="3"/>
      <c r="M55" s="104"/>
      <c r="N55" s="104"/>
      <c r="O55" s="3"/>
      <c r="P55" s="3"/>
      <c r="Q55" s="3"/>
      <c r="R55" s="3"/>
      <c r="S55" s="3"/>
      <c r="T55" s="3"/>
      <c r="U55" s="3"/>
    </row>
    <row r="56" spans="2:21" s="25" customFormat="1" ht="33" customHeight="1" x14ac:dyDescent="0.2">
      <c r="B56" s="62" t="s">
        <v>105</v>
      </c>
      <c r="C56" s="63"/>
      <c r="D56" s="63"/>
      <c r="E56" s="63"/>
      <c r="F56" s="63"/>
      <c r="G56" s="64"/>
      <c r="H56" s="29" t="s">
        <v>25</v>
      </c>
      <c r="I56" s="30">
        <v>-116.47</v>
      </c>
      <c r="J56" s="30">
        <v>-198.31</v>
      </c>
      <c r="K56" s="31" t="s">
        <v>9</v>
      </c>
      <c r="L56" s="3"/>
      <c r="M56" s="104"/>
      <c r="N56" s="104"/>
      <c r="O56" s="3"/>
      <c r="P56" s="3"/>
      <c r="Q56" s="3"/>
      <c r="R56" s="3"/>
      <c r="S56" s="3"/>
      <c r="T56" s="3"/>
      <c r="U56" s="3"/>
    </row>
    <row r="57" spans="2:21" s="25" customFormat="1" ht="33" customHeight="1" x14ac:dyDescent="0.2">
      <c r="B57" s="62" t="s">
        <v>106</v>
      </c>
      <c r="C57" s="63"/>
      <c r="D57" s="63"/>
      <c r="E57" s="63"/>
      <c r="F57" s="63"/>
      <c r="G57" s="64"/>
      <c r="H57" s="29" t="s">
        <v>25</v>
      </c>
      <c r="I57" s="30">
        <v>-77.910000000000011</v>
      </c>
      <c r="J57" s="30">
        <v>-44.860000000000014</v>
      </c>
      <c r="K57" s="31" t="s">
        <v>9</v>
      </c>
      <c r="L57" s="3"/>
      <c r="M57" s="104"/>
      <c r="N57" s="104"/>
      <c r="O57" s="3"/>
      <c r="P57" s="3"/>
      <c r="Q57" s="3"/>
      <c r="R57" s="3"/>
      <c r="S57" s="3"/>
      <c r="T57" s="3"/>
      <c r="U57" s="3"/>
    </row>
    <row r="58" spans="2:21" s="25" customFormat="1" ht="33" customHeight="1" x14ac:dyDescent="0.2">
      <c r="B58" s="62" t="s">
        <v>107</v>
      </c>
      <c r="C58" s="63"/>
      <c r="D58" s="63"/>
      <c r="E58" s="63"/>
      <c r="F58" s="63"/>
      <c r="G58" s="64"/>
      <c r="H58" s="29" t="s">
        <v>25</v>
      </c>
      <c r="I58" s="30">
        <v>-38.169999999999987</v>
      </c>
      <c r="J58" s="30">
        <v>-209.97000000000003</v>
      </c>
      <c r="K58" s="31" t="s">
        <v>9</v>
      </c>
      <c r="L58" s="3"/>
      <c r="M58" s="104"/>
      <c r="N58" s="104"/>
      <c r="O58" s="3"/>
      <c r="P58" s="3"/>
      <c r="Q58" s="3"/>
      <c r="R58" s="3"/>
      <c r="S58" s="3"/>
      <c r="T58" s="3"/>
      <c r="U58" s="3"/>
    </row>
    <row r="59" spans="2:21" s="25" customFormat="1" ht="33" customHeight="1" x14ac:dyDescent="0.2">
      <c r="B59" s="62" t="s">
        <v>108</v>
      </c>
      <c r="C59" s="63"/>
      <c r="D59" s="63"/>
      <c r="E59" s="63"/>
      <c r="F59" s="63"/>
      <c r="G59" s="64"/>
      <c r="H59" s="29" t="s">
        <v>25</v>
      </c>
      <c r="I59" s="30">
        <v>-114.52000000000001</v>
      </c>
      <c r="J59" s="30">
        <v>-19.080000000000041</v>
      </c>
      <c r="K59" s="31" t="s">
        <v>9</v>
      </c>
      <c r="L59" s="3"/>
      <c r="M59" s="104"/>
      <c r="N59" s="104"/>
      <c r="O59" s="3"/>
      <c r="P59" s="3"/>
      <c r="Q59" s="3"/>
      <c r="R59" s="3"/>
      <c r="S59" s="3"/>
      <c r="T59" s="3"/>
      <c r="U59" s="3"/>
    </row>
    <row r="60" spans="2:21" s="25" customFormat="1" ht="34.9" hidden="1" customHeight="1" x14ac:dyDescent="0.2">
      <c r="B60" s="62" t="s">
        <v>54</v>
      </c>
      <c r="C60" s="63"/>
      <c r="D60" s="63"/>
      <c r="E60" s="63"/>
      <c r="F60" s="63"/>
      <c r="G60" s="64"/>
      <c r="H60" s="29" t="s">
        <v>25</v>
      </c>
      <c r="I60" s="30"/>
      <c r="J60" s="30"/>
      <c r="K60" s="31" t="s">
        <v>9</v>
      </c>
      <c r="L60" s="3"/>
      <c r="M60" s="104"/>
      <c r="N60" s="104"/>
      <c r="O60" s="3"/>
      <c r="P60" s="3"/>
      <c r="Q60" s="3"/>
      <c r="R60" s="3"/>
      <c r="S60" s="3"/>
      <c r="T60" s="3"/>
      <c r="U60" s="3"/>
    </row>
    <row r="61" spans="2:21" s="25" customFormat="1" ht="15.6" customHeight="1" x14ac:dyDescent="0.2">
      <c r="B61" s="65" t="s">
        <v>8</v>
      </c>
      <c r="C61" s="66"/>
      <c r="D61" s="66"/>
      <c r="E61" s="66"/>
      <c r="F61" s="66"/>
      <c r="G61" s="66"/>
      <c r="H61" s="66"/>
      <c r="I61" s="32">
        <f>SUM(I53:I60)</f>
        <v>-14261.92</v>
      </c>
      <c r="J61" s="32">
        <f>SUM(J53:J60)</f>
        <v>20868.449999999993</v>
      </c>
      <c r="K61" s="33"/>
      <c r="L61" s="3"/>
      <c r="M61" s="107"/>
      <c r="N61" s="107"/>
      <c r="O61" s="7"/>
      <c r="P61" s="7"/>
      <c r="Q61" s="7"/>
      <c r="R61" s="3"/>
      <c r="S61" s="3"/>
      <c r="T61" s="3"/>
      <c r="U61" s="3"/>
    </row>
    <row r="62" spans="2:21" s="25" customFormat="1" ht="16.149999999999999" customHeight="1" x14ac:dyDescent="0.2">
      <c r="B62" s="65"/>
      <c r="C62" s="66"/>
      <c r="D62" s="66"/>
      <c r="E62" s="66"/>
      <c r="F62" s="66"/>
      <c r="G62" s="66"/>
      <c r="H62" s="66"/>
      <c r="I62" s="67">
        <f>I61+J61</f>
        <v>6606.5299999999934</v>
      </c>
      <c r="J62" s="68"/>
      <c r="K62" s="33"/>
      <c r="L62" s="7"/>
      <c r="M62" s="108"/>
      <c r="N62" s="107"/>
      <c r="O62" s="7"/>
      <c r="P62" s="7"/>
      <c r="Q62" s="7"/>
      <c r="R62" s="3"/>
      <c r="S62" s="3"/>
      <c r="T62" s="15"/>
      <c r="U62" s="3"/>
    </row>
    <row r="63" spans="2:21" s="25" customFormat="1" ht="16.149999999999999" customHeight="1" x14ac:dyDescent="0.2">
      <c r="B63" s="39"/>
      <c r="C63" s="39"/>
      <c r="D63" s="39"/>
      <c r="E63" s="39"/>
      <c r="F63" s="39"/>
      <c r="G63" s="39"/>
      <c r="H63" s="39"/>
      <c r="I63" s="40"/>
      <c r="J63" s="40"/>
      <c r="K63" s="26"/>
      <c r="L63" s="7"/>
      <c r="M63" s="108"/>
      <c r="N63" s="107"/>
      <c r="O63" s="7"/>
      <c r="P63" s="7"/>
      <c r="Q63" s="7"/>
      <c r="R63" s="3"/>
      <c r="S63" s="3"/>
      <c r="T63" s="15"/>
      <c r="U63" s="3"/>
    </row>
    <row r="64" spans="2:21" s="25" customFormat="1" ht="31.5" customHeight="1" x14ac:dyDescent="0.2">
      <c r="B64" s="69" t="s">
        <v>14</v>
      </c>
      <c r="C64" s="69"/>
      <c r="D64" s="69"/>
      <c r="E64" s="69"/>
      <c r="F64" s="69"/>
      <c r="G64" s="69"/>
      <c r="H64" s="69"/>
      <c r="I64" s="69"/>
      <c r="J64" s="69"/>
      <c r="K64" s="69"/>
      <c r="L64" s="3"/>
      <c r="M64" s="104"/>
      <c r="N64" s="104"/>
      <c r="O64" s="3"/>
      <c r="P64" s="3"/>
      <c r="Q64" s="3"/>
      <c r="R64" s="3"/>
      <c r="S64" s="3"/>
      <c r="T64" s="3"/>
      <c r="U64" s="3"/>
    </row>
    <row r="65" spans="2:21" s="25" customFormat="1" x14ac:dyDescent="0.2">
      <c r="B65" s="70" t="s">
        <v>10</v>
      </c>
      <c r="C65" s="71"/>
      <c r="D65" s="71"/>
      <c r="E65" s="71"/>
      <c r="F65" s="71"/>
      <c r="G65" s="72"/>
      <c r="H65" s="35" t="s">
        <v>4</v>
      </c>
      <c r="I65" s="28" t="s">
        <v>6</v>
      </c>
      <c r="J65" s="28" t="s">
        <v>7</v>
      </c>
      <c r="K65" s="28" t="s">
        <v>2</v>
      </c>
      <c r="L65" s="3"/>
      <c r="M65" s="104"/>
      <c r="N65" s="104"/>
      <c r="O65" s="3"/>
      <c r="P65" s="3"/>
      <c r="Q65" s="3"/>
      <c r="R65" s="3"/>
      <c r="S65" s="3"/>
      <c r="T65" s="3"/>
      <c r="U65" s="3"/>
    </row>
    <row r="66" spans="2:21" s="25" customFormat="1" ht="28.15" customHeight="1" x14ac:dyDescent="0.2">
      <c r="B66" s="92" t="s">
        <v>129</v>
      </c>
      <c r="C66" s="93"/>
      <c r="D66" s="93"/>
      <c r="E66" s="93"/>
      <c r="F66" s="93"/>
      <c r="G66" s="94"/>
      <c r="H66" s="36" t="s">
        <v>12</v>
      </c>
      <c r="I66" s="37"/>
      <c r="J66" s="30">
        <v>-3370.8399999999992</v>
      </c>
      <c r="K66" s="31" t="s">
        <v>9</v>
      </c>
      <c r="L66" s="3"/>
      <c r="M66" s="104"/>
      <c r="N66" s="104"/>
      <c r="O66" s="3"/>
      <c r="P66" s="3"/>
      <c r="Q66" s="3"/>
      <c r="R66" s="3"/>
      <c r="S66" s="3"/>
      <c r="T66" s="3"/>
      <c r="U66" s="3"/>
    </row>
    <row r="67" spans="2:21" s="25" customFormat="1" ht="25.15" customHeight="1" x14ac:dyDescent="0.2">
      <c r="B67" s="62" t="s">
        <v>110</v>
      </c>
      <c r="C67" s="63"/>
      <c r="D67" s="63"/>
      <c r="E67" s="63"/>
      <c r="F67" s="63"/>
      <c r="G67" s="64"/>
      <c r="H67" s="36" t="s">
        <v>12</v>
      </c>
      <c r="I67" s="30">
        <v>792.51</v>
      </c>
      <c r="J67" s="30">
        <v>-792.51</v>
      </c>
      <c r="K67" s="31" t="s">
        <v>9</v>
      </c>
      <c r="L67" s="3"/>
      <c r="M67" s="104"/>
      <c r="N67" s="104"/>
      <c r="O67" s="3"/>
      <c r="P67" s="3"/>
      <c r="Q67" s="3"/>
      <c r="R67" s="3"/>
      <c r="S67" s="3"/>
      <c r="T67" s="3"/>
      <c r="U67" s="3"/>
    </row>
    <row r="68" spans="2:21" s="25" customFormat="1" ht="25.15" customHeight="1" x14ac:dyDescent="0.2">
      <c r="B68" s="62" t="s">
        <v>130</v>
      </c>
      <c r="C68" s="63"/>
      <c r="D68" s="63"/>
      <c r="E68" s="63"/>
      <c r="F68" s="63"/>
      <c r="G68" s="64"/>
      <c r="H68" s="36" t="s">
        <v>12</v>
      </c>
      <c r="I68" s="30"/>
      <c r="J68" s="30">
        <v>-14021.15</v>
      </c>
      <c r="K68" s="31" t="s">
        <v>9</v>
      </c>
      <c r="L68" s="3"/>
      <c r="M68" s="104"/>
      <c r="N68" s="104"/>
      <c r="O68" s="3"/>
      <c r="P68" s="3"/>
      <c r="Q68" s="3"/>
      <c r="R68" s="3"/>
      <c r="S68" s="3"/>
      <c r="T68" s="3"/>
      <c r="U68" s="3"/>
    </row>
    <row r="69" spans="2:21" s="25" customFormat="1" ht="25.15" customHeight="1" x14ac:dyDescent="0.2">
      <c r="B69" s="62" t="s">
        <v>131</v>
      </c>
      <c r="C69" s="63"/>
      <c r="D69" s="63"/>
      <c r="E69" s="63"/>
      <c r="F69" s="63"/>
      <c r="G69" s="64"/>
      <c r="H69" s="36" t="s">
        <v>12</v>
      </c>
      <c r="I69" s="30"/>
      <c r="J69" s="30">
        <v>-1608.010000000002</v>
      </c>
      <c r="K69" s="31" t="s">
        <v>9</v>
      </c>
      <c r="L69" s="3"/>
      <c r="M69" s="104"/>
      <c r="N69" s="104"/>
      <c r="O69" s="3"/>
      <c r="P69" s="3"/>
      <c r="Q69" s="3"/>
      <c r="R69" s="3"/>
      <c r="S69" s="3"/>
      <c r="T69" s="3"/>
      <c r="U69" s="3"/>
    </row>
    <row r="70" spans="2:21" s="25" customFormat="1" ht="15.6" customHeight="1" x14ac:dyDescent="0.2">
      <c r="B70" s="65" t="s">
        <v>8</v>
      </c>
      <c r="C70" s="66"/>
      <c r="D70" s="66"/>
      <c r="E70" s="66"/>
      <c r="F70" s="66"/>
      <c r="G70" s="66"/>
      <c r="H70" s="66"/>
      <c r="I70" s="38">
        <f>SUM(I66:I69)</f>
        <v>792.51</v>
      </c>
      <c r="J70" s="38">
        <f>SUM(J66:J69)</f>
        <v>-19792.510000000002</v>
      </c>
      <c r="K70" s="33"/>
      <c r="L70" s="7"/>
      <c r="M70" s="107"/>
      <c r="N70" s="107"/>
      <c r="O70" s="7"/>
      <c r="P70" s="7"/>
      <c r="Q70" s="7"/>
      <c r="R70" s="3"/>
      <c r="S70" s="3"/>
      <c r="T70" s="3"/>
      <c r="U70" s="3"/>
    </row>
    <row r="71" spans="2:21" s="25" customFormat="1" ht="15.6" customHeight="1" x14ac:dyDescent="0.2">
      <c r="B71" s="65"/>
      <c r="C71" s="66"/>
      <c r="D71" s="66"/>
      <c r="E71" s="66"/>
      <c r="F71" s="66"/>
      <c r="G71" s="66"/>
      <c r="H71" s="66"/>
      <c r="I71" s="67">
        <f>I70+J70</f>
        <v>-19000.000000000004</v>
      </c>
      <c r="J71" s="68"/>
      <c r="K71" s="33"/>
      <c r="L71" s="7"/>
      <c r="M71" s="108"/>
      <c r="N71" s="107"/>
      <c r="O71" s="7"/>
      <c r="P71" s="7"/>
      <c r="Q71" s="7"/>
      <c r="R71" s="3"/>
      <c r="S71" s="3"/>
      <c r="T71" s="15"/>
      <c r="U71" s="3"/>
    </row>
    <row r="72" spans="2:21" s="25" customFormat="1" ht="16.5" customHeight="1" x14ac:dyDescent="0.2">
      <c r="B72" s="39"/>
      <c r="C72" s="39"/>
      <c r="D72" s="39"/>
      <c r="E72" s="39"/>
      <c r="F72" s="39"/>
      <c r="G72" s="39"/>
      <c r="H72" s="39"/>
      <c r="I72" s="40"/>
      <c r="J72" s="40"/>
      <c r="K72" s="26"/>
      <c r="L72" s="7"/>
      <c r="M72" s="108"/>
      <c r="N72" s="107"/>
      <c r="O72" s="7"/>
      <c r="P72" s="7"/>
      <c r="Q72" s="7"/>
      <c r="R72" s="3"/>
      <c r="S72" s="3"/>
      <c r="T72" s="15"/>
      <c r="U72" s="3"/>
    </row>
    <row r="73" spans="2:21" s="25" customFormat="1" ht="20.25" customHeight="1" x14ac:dyDescent="0.2">
      <c r="B73" s="50" t="s">
        <v>13</v>
      </c>
      <c r="L73" s="3"/>
      <c r="M73" s="104"/>
      <c r="N73" s="104"/>
      <c r="O73" s="3"/>
      <c r="P73" s="3"/>
      <c r="Q73" s="3"/>
      <c r="R73" s="3"/>
      <c r="S73" s="3"/>
      <c r="T73" s="3"/>
      <c r="U73" s="3"/>
    </row>
    <row r="74" spans="2:21" s="25" customFormat="1" x14ac:dyDescent="0.2">
      <c r="L74" s="3"/>
      <c r="M74" s="104"/>
      <c r="N74" s="104"/>
      <c r="O74" s="3"/>
      <c r="P74" s="3"/>
      <c r="Q74" s="3"/>
      <c r="R74" s="3"/>
      <c r="S74" s="3"/>
      <c r="T74" s="3"/>
      <c r="U74" s="3"/>
    </row>
    <row r="75" spans="2:21" s="25" customFormat="1" x14ac:dyDescent="0.2">
      <c r="B75" s="70" t="s">
        <v>3</v>
      </c>
      <c r="C75" s="71"/>
      <c r="D75" s="71"/>
      <c r="E75" s="71"/>
      <c r="F75" s="71"/>
      <c r="G75" s="72"/>
      <c r="H75" s="28" t="s">
        <v>4</v>
      </c>
      <c r="I75" s="28" t="s">
        <v>6</v>
      </c>
      <c r="J75" s="28" t="s">
        <v>7</v>
      </c>
      <c r="K75" s="28" t="s">
        <v>2</v>
      </c>
      <c r="L75" s="3"/>
      <c r="M75" s="104"/>
      <c r="N75" s="104"/>
      <c r="O75" s="3"/>
      <c r="P75" s="3"/>
      <c r="Q75" s="3"/>
      <c r="R75" s="3"/>
      <c r="S75" s="3"/>
      <c r="T75" s="3"/>
      <c r="U75" s="3"/>
    </row>
    <row r="76" spans="2:21" s="25" customFormat="1" ht="34.5" customHeight="1" x14ac:dyDescent="0.2">
      <c r="B76" s="62" t="s">
        <v>113</v>
      </c>
      <c r="C76" s="63"/>
      <c r="D76" s="63"/>
      <c r="E76" s="63"/>
      <c r="F76" s="63"/>
      <c r="G76" s="64"/>
      <c r="H76" s="31">
        <v>244</v>
      </c>
      <c r="I76" s="30"/>
      <c r="J76" s="30">
        <v>3612.9700000000003</v>
      </c>
      <c r="K76" s="31" t="s">
        <v>11</v>
      </c>
      <c r="L76" s="3"/>
      <c r="M76" s="104"/>
      <c r="N76" s="104"/>
      <c r="O76" s="3"/>
      <c r="P76" s="3"/>
      <c r="Q76" s="3"/>
      <c r="R76" s="3"/>
      <c r="S76" s="3"/>
      <c r="T76" s="3"/>
      <c r="U76" s="3"/>
    </row>
    <row r="77" spans="2:21" s="25" customFormat="1" ht="34.5" customHeight="1" x14ac:dyDescent="0.2">
      <c r="B77" s="62" t="s">
        <v>114</v>
      </c>
      <c r="C77" s="63"/>
      <c r="D77" s="63"/>
      <c r="E77" s="63"/>
      <c r="F77" s="63"/>
      <c r="G77" s="64"/>
      <c r="H77" s="31">
        <v>244</v>
      </c>
      <c r="I77" s="30"/>
      <c r="J77" s="30">
        <v>6800</v>
      </c>
      <c r="K77" s="31" t="s">
        <v>11</v>
      </c>
      <c r="L77" s="3"/>
      <c r="M77" s="104"/>
      <c r="N77" s="104"/>
      <c r="O77" s="3"/>
      <c r="P77" s="3"/>
      <c r="Q77" s="3"/>
      <c r="R77" s="3"/>
      <c r="S77" s="3"/>
      <c r="T77" s="3"/>
      <c r="U77" s="3"/>
    </row>
    <row r="78" spans="2:21" s="25" customFormat="1" ht="34.5" customHeight="1" x14ac:dyDescent="0.2">
      <c r="B78" s="62" t="s">
        <v>128</v>
      </c>
      <c r="C78" s="63"/>
      <c r="D78" s="63"/>
      <c r="E78" s="63"/>
      <c r="F78" s="63"/>
      <c r="G78" s="64"/>
      <c r="H78" s="31">
        <v>244</v>
      </c>
      <c r="I78" s="30"/>
      <c r="J78" s="30">
        <v>2500</v>
      </c>
      <c r="K78" s="31" t="s">
        <v>11</v>
      </c>
      <c r="L78" s="3"/>
      <c r="M78" s="104"/>
      <c r="N78" s="104"/>
      <c r="O78" s="3"/>
      <c r="P78" s="3"/>
      <c r="Q78" s="3"/>
      <c r="R78" s="3"/>
      <c r="S78" s="3"/>
      <c r="T78" s="3"/>
      <c r="U78" s="3"/>
    </row>
    <row r="79" spans="2:21" s="25" customFormat="1" ht="34.5" customHeight="1" x14ac:dyDescent="0.2">
      <c r="B79" s="62" t="s">
        <v>127</v>
      </c>
      <c r="C79" s="63"/>
      <c r="D79" s="63"/>
      <c r="E79" s="63"/>
      <c r="F79" s="63"/>
      <c r="G79" s="64"/>
      <c r="H79" s="31">
        <v>244</v>
      </c>
      <c r="I79" s="30"/>
      <c r="J79" s="30">
        <v>12500</v>
      </c>
      <c r="K79" s="31" t="s">
        <v>11</v>
      </c>
      <c r="L79" s="3"/>
      <c r="M79" s="104"/>
      <c r="N79" s="104"/>
      <c r="O79" s="3"/>
      <c r="P79" s="3"/>
      <c r="Q79" s="3"/>
      <c r="R79" s="3"/>
      <c r="S79" s="3"/>
      <c r="T79" s="3"/>
      <c r="U79" s="3"/>
    </row>
    <row r="80" spans="2:21" s="25" customFormat="1" ht="39" customHeight="1" x14ac:dyDescent="0.2">
      <c r="B80" s="62" t="s">
        <v>115</v>
      </c>
      <c r="C80" s="63"/>
      <c r="D80" s="63"/>
      <c r="E80" s="63"/>
      <c r="F80" s="63"/>
      <c r="G80" s="64"/>
      <c r="H80" s="31">
        <v>244</v>
      </c>
      <c r="I80" s="30"/>
      <c r="J80" s="30">
        <v>363.29000000000087</v>
      </c>
      <c r="K80" s="31" t="s">
        <v>9</v>
      </c>
      <c r="L80" s="3"/>
      <c r="M80" s="104"/>
      <c r="N80" s="104"/>
      <c r="O80" s="3"/>
      <c r="P80" s="3"/>
      <c r="Q80" s="3"/>
      <c r="R80" s="3"/>
      <c r="S80" s="3"/>
      <c r="T80" s="3"/>
      <c r="U80" s="3"/>
    </row>
    <row r="81" spans="2:21" s="25" customFormat="1" ht="18.600000000000001" customHeight="1" x14ac:dyDescent="0.2">
      <c r="B81" s="65" t="s">
        <v>5</v>
      </c>
      <c r="C81" s="66"/>
      <c r="D81" s="66"/>
      <c r="E81" s="66"/>
      <c r="F81" s="66"/>
      <c r="G81" s="66"/>
      <c r="H81" s="66"/>
      <c r="I81" s="32">
        <f>SUM(I76:I80)</f>
        <v>0</v>
      </c>
      <c r="J81" s="32">
        <f>SUM(J76:J80)</f>
        <v>25776.260000000002</v>
      </c>
      <c r="K81" s="33"/>
      <c r="L81" s="7"/>
      <c r="M81" s="107"/>
      <c r="N81" s="107"/>
      <c r="O81" s="7"/>
      <c r="P81" s="7"/>
      <c r="Q81" s="7"/>
      <c r="R81" s="3"/>
      <c r="S81" s="3"/>
      <c r="T81" s="3"/>
      <c r="U81" s="3"/>
    </row>
    <row r="82" spans="2:21" s="25" customFormat="1" ht="18.600000000000001" customHeight="1" x14ac:dyDescent="0.2">
      <c r="B82" s="86"/>
      <c r="C82" s="86"/>
      <c r="D82" s="86"/>
      <c r="E82" s="86"/>
      <c r="F82" s="86"/>
      <c r="G82" s="86"/>
      <c r="H82" s="86"/>
      <c r="I82" s="95">
        <f>I81+J81</f>
        <v>25776.260000000002</v>
      </c>
      <c r="J82" s="95"/>
      <c r="K82" s="33"/>
      <c r="L82" s="7"/>
      <c r="M82" s="109"/>
      <c r="N82" s="107"/>
      <c r="O82" s="7"/>
      <c r="P82" s="7"/>
      <c r="Q82" s="7"/>
      <c r="R82" s="3"/>
      <c r="S82" s="3"/>
      <c r="T82" s="3"/>
      <c r="U82" s="3"/>
    </row>
    <row r="83" spans="2:21" s="25" customFormat="1" ht="10.5" customHeight="1" x14ac:dyDescent="0.2">
      <c r="B83" s="39"/>
      <c r="C83" s="39"/>
      <c r="D83" s="39"/>
      <c r="E83" s="39"/>
      <c r="F83" s="39"/>
      <c r="G83" s="39"/>
      <c r="H83" s="39"/>
      <c r="I83" s="51"/>
      <c r="J83" s="51"/>
      <c r="K83" s="26"/>
      <c r="L83" s="7"/>
      <c r="M83" s="109"/>
      <c r="N83" s="107"/>
      <c r="O83" s="7"/>
      <c r="P83" s="7"/>
      <c r="Q83" s="7"/>
      <c r="R83" s="3"/>
      <c r="S83" s="3"/>
      <c r="T83" s="3"/>
      <c r="U83" s="3"/>
    </row>
    <row r="84" spans="2:21" s="25" customFormat="1" ht="28.9" hidden="1" customHeight="1" x14ac:dyDescent="0.2">
      <c r="B84" s="69" t="s">
        <v>27</v>
      </c>
      <c r="C84" s="69"/>
      <c r="D84" s="69"/>
      <c r="E84" s="69"/>
      <c r="F84" s="69"/>
      <c r="G84" s="69"/>
      <c r="H84" s="69"/>
      <c r="I84" s="69"/>
      <c r="J84" s="69"/>
      <c r="K84" s="69"/>
      <c r="L84" s="3"/>
      <c r="M84" s="104"/>
      <c r="N84" s="104"/>
      <c r="O84" s="3"/>
      <c r="P84" s="3"/>
      <c r="Q84" s="3"/>
      <c r="R84" s="3"/>
      <c r="S84" s="3"/>
      <c r="T84" s="3"/>
      <c r="U84" s="3"/>
    </row>
    <row r="85" spans="2:21" s="25" customFormat="1" ht="21" hidden="1" customHeight="1" x14ac:dyDescent="0.2">
      <c r="B85" s="70" t="s">
        <v>3</v>
      </c>
      <c r="C85" s="71"/>
      <c r="D85" s="71"/>
      <c r="E85" s="71"/>
      <c r="F85" s="71"/>
      <c r="G85" s="72"/>
      <c r="H85" s="52" t="s">
        <v>4</v>
      </c>
      <c r="I85" s="52" t="s">
        <v>6</v>
      </c>
      <c r="J85" s="52" t="s">
        <v>7</v>
      </c>
      <c r="K85" s="52" t="s">
        <v>2</v>
      </c>
      <c r="L85" s="3"/>
      <c r="M85" s="104"/>
      <c r="N85" s="104"/>
      <c r="O85" s="3"/>
      <c r="P85" s="3"/>
      <c r="Q85" s="3"/>
      <c r="R85" s="3"/>
      <c r="S85" s="3"/>
      <c r="T85" s="3"/>
      <c r="U85" s="3"/>
    </row>
    <row r="86" spans="2:21" s="25" customFormat="1" ht="23.45" hidden="1" customHeight="1" x14ac:dyDescent="0.2">
      <c r="B86" s="62" t="s">
        <v>84</v>
      </c>
      <c r="C86" s="63"/>
      <c r="D86" s="63"/>
      <c r="E86" s="63"/>
      <c r="F86" s="63"/>
      <c r="G86" s="64"/>
      <c r="H86" s="36" t="s">
        <v>12</v>
      </c>
      <c r="I86" s="37"/>
      <c r="J86" s="30"/>
      <c r="K86" s="31" t="s">
        <v>9</v>
      </c>
      <c r="L86" s="3"/>
      <c r="M86" s="104"/>
      <c r="N86" s="104"/>
      <c r="O86" s="3"/>
      <c r="P86" s="3"/>
      <c r="Q86" s="3"/>
      <c r="R86" s="3"/>
      <c r="S86" s="3"/>
      <c r="T86" s="3"/>
      <c r="U86" s="3"/>
    </row>
    <row r="87" spans="2:21" s="25" customFormat="1" ht="23.45" hidden="1" customHeight="1" x14ac:dyDescent="0.2">
      <c r="B87" s="62" t="s">
        <v>85</v>
      </c>
      <c r="C87" s="63"/>
      <c r="D87" s="63"/>
      <c r="E87" s="63"/>
      <c r="F87" s="63"/>
      <c r="G87" s="64"/>
      <c r="H87" s="36" t="s">
        <v>12</v>
      </c>
      <c r="I87" s="37"/>
      <c r="J87" s="30"/>
      <c r="K87" s="31" t="s">
        <v>9</v>
      </c>
      <c r="L87" s="3"/>
      <c r="M87" s="104"/>
      <c r="N87" s="104"/>
      <c r="O87" s="3"/>
      <c r="P87" s="3"/>
      <c r="Q87" s="3"/>
      <c r="R87" s="3"/>
      <c r="S87" s="3"/>
      <c r="T87" s="3"/>
      <c r="U87" s="3"/>
    </row>
    <row r="88" spans="2:21" s="25" customFormat="1" ht="19.899999999999999" hidden="1" customHeight="1" x14ac:dyDescent="0.2">
      <c r="B88" s="65" t="s">
        <v>5</v>
      </c>
      <c r="C88" s="66"/>
      <c r="D88" s="66"/>
      <c r="E88" s="66"/>
      <c r="F88" s="66"/>
      <c r="G88" s="66"/>
      <c r="H88" s="66"/>
      <c r="I88" s="32">
        <f>SUM(I86:I87)</f>
        <v>0</v>
      </c>
      <c r="J88" s="32">
        <f>SUM(J86:J87)</f>
        <v>0</v>
      </c>
      <c r="K88" s="33"/>
      <c r="L88" s="3"/>
      <c r="M88" s="110"/>
      <c r="N88" s="110"/>
      <c r="O88" s="7"/>
      <c r="P88" s="7"/>
      <c r="Q88" s="7"/>
      <c r="R88" s="3"/>
      <c r="S88" s="3"/>
      <c r="T88" s="3"/>
      <c r="U88" s="3"/>
    </row>
    <row r="89" spans="2:21" s="25" customFormat="1" ht="17.45" hidden="1" customHeight="1" x14ac:dyDescent="0.2">
      <c r="B89" s="65"/>
      <c r="C89" s="66"/>
      <c r="D89" s="66"/>
      <c r="E89" s="66"/>
      <c r="F89" s="66"/>
      <c r="G89" s="66"/>
      <c r="H89" s="66"/>
      <c r="I89" s="67">
        <f>I88+J88</f>
        <v>0</v>
      </c>
      <c r="J89" s="68"/>
      <c r="K89" s="33"/>
      <c r="L89" s="59"/>
      <c r="M89" s="111"/>
      <c r="N89" s="110"/>
      <c r="O89" s="7"/>
      <c r="P89" s="7"/>
      <c r="Q89" s="7"/>
      <c r="R89" s="3"/>
      <c r="S89" s="3"/>
      <c r="T89" s="3"/>
      <c r="U89" s="3"/>
    </row>
    <row r="90" spans="2:21" s="25" customFormat="1" ht="17.45" hidden="1" customHeight="1" x14ac:dyDescent="0.2">
      <c r="B90" s="39"/>
      <c r="C90" s="39"/>
      <c r="D90" s="39"/>
      <c r="E90" s="39"/>
      <c r="F90" s="39"/>
      <c r="G90" s="39"/>
      <c r="H90" s="39"/>
      <c r="I90" s="40"/>
      <c r="J90" s="40"/>
      <c r="K90" s="26"/>
      <c r="L90" s="59"/>
      <c r="M90" s="111"/>
      <c r="N90" s="110"/>
      <c r="O90" s="7"/>
      <c r="P90" s="7"/>
      <c r="Q90" s="7"/>
      <c r="R90" s="3"/>
      <c r="S90" s="3"/>
      <c r="T90" s="3"/>
      <c r="U90" s="3"/>
    </row>
    <row r="91" spans="2:21" s="25" customFormat="1" ht="28.9" hidden="1" customHeight="1" x14ac:dyDescent="0.2">
      <c r="B91" s="69" t="s">
        <v>46</v>
      </c>
      <c r="C91" s="69"/>
      <c r="D91" s="69"/>
      <c r="E91" s="69"/>
      <c r="F91" s="69"/>
      <c r="G91" s="69"/>
      <c r="H91" s="69"/>
      <c r="I91" s="69"/>
      <c r="J91" s="69"/>
      <c r="K91" s="69"/>
      <c r="L91" s="59"/>
      <c r="M91" s="104"/>
      <c r="N91" s="104"/>
      <c r="O91" s="3"/>
      <c r="P91" s="3"/>
      <c r="Q91" s="3"/>
      <c r="R91" s="3"/>
      <c r="S91" s="3"/>
      <c r="T91" s="3"/>
      <c r="U91" s="3"/>
    </row>
    <row r="92" spans="2:21" s="25" customFormat="1" ht="21" hidden="1" customHeight="1" x14ac:dyDescent="0.2">
      <c r="B92" s="70" t="s">
        <v>3</v>
      </c>
      <c r="C92" s="71"/>
      <c r="D92" s="71"/>
      <c r="E92" s="71"/>
      <c r="F92" s="71"/>
      <c r="G92" s="72"/>
      <c r="H92" s="52" t="s">
        <v>4</v>
      </c>
      <c r="I92" s="52" t="s">
        <v>6</v>
      </c>
      <c r="J92" s="52" t="s">
        <v>7</v>
      </c>
      <c r="K92" s="52" t="s">
        <v>2</v>
      </c>
      <c r="L92" s="3"/>
      <c r="M92" s="104"/>
      <c r="N92" s="104"/>
      <c r="O92" s="3"/>
      <c r="P92" s="3"/>
      <c r="Q92" s="3"/>
      <c r="R92" s="3"/>
      <c r="S92" s="3"/>
      <c r="T92" s="3"/>
      <c r="U92" s="3"/>
    </row>
    <row r="93" spans="2:21" s="25" customFormat="1" ht="23.45" hidden="1" customHeight="1" x14ac:dyDescent="0.2">
      <c r="B93" s="62" t="s">
        <v>47</v>
      </c>
      <c r="C93" s="63"/>
      <c r="D93" s="63"/>
      <c r="E93" s="63"/>
      <c r="F93" s="63"/>
      <c r="G93" s="64"/>
      <c r="H93" s="36" t="s">
        <v>12</v>
      </c>
      <c r="I93" s="37"/>
      <c r="J93" s="30"/>
      <c r="K93" s="31" t="s">
        <v>9</v>
      </c>
      <c r="L93" s="3"/>
      <c r="M93" s="104"/>
      <c r="N93" s="104"/>
      <c r="O93" s="3"/>
      <c r="P93" s="3"/>
      <c r="Q93" s="3"/>
      <c r="R93" s="3"/>
      <c r="S93" s="3"/>
      <c r="T93" s="3"/>
      <c r="U93" s="3"/>
    </row>
    <row r="94" spans="2:21" s="25" customFormat="1" ht="19.899999999999999" hidden="1" customHeight="1" x14ac:dyDescent="0.2">
      <c r="B94" s="65" t="s">
        <v>5</v>
      </c>
      <c r="C94" s="66"/>
      <c r="D94" s="66"/>
      <c r="E94" s="66"/>
      <c r="F94" s="66"/>
      <c r="G94" s="66"/>
      <c r="H94" s="66"/>
      <c r="I94" s="32">
        <f>SUM(I93)</f>
        <v>0</v>
      </c>
      <c r="J94" s="32">
        <f>SUM(J93:J93)</f>
        <v>0</v>
      </c>
      <c r="K94" s="33"/>
      <c r="L94" s="3"/>
      <c r="M94" s="110"/>
      <c r="N94" s="110"/>
      <c r="O94" s="7"/>
      <c r="P94" s="7"/>
      <c r="Q94" s="7"/>
      <c r="R94" s="3"/>
      <c r="S94" s="3"/>
      <c r="T94" s="3"/>
      <c r="U94" s="3"/>
    </row>
    <row r="95" spans="2:21" s="25" customFormat="1" ht="17.45" hidden="1" customHeight="1" x14ac:dyDescent="0.2">
      <c r="B95" s="65"/>
      <c r="C95" s="66"/>
      <c r="D95" s="66"/>
      <c r="E95" s="66"/>
      <c r="F95" s="66"/>
      <c r="G95" s="66"/>
      <c r="H95" s="66"/>
      <c r="I95" s="67">
        <f>I94+J94</f>
        <v>0</v>
      </c>
      <c r="J95" s="68"/>
      <c r="K95" s="33"/>
      <c r="L95" s="59"/>
      <c r="M95" s="111"/>
      <c r="N95" s="110"/>
      <c r="O95" s="7"/>
      <c r="P95" s="7"/>
      <c r="Q95" s="7"/>
      <c r="R95" s="3"/>
      <c r="S95" s="3"/>
      <c r="T95" s="3"/>
      <c r="U95" s="3"/>
    </row>
    <row r="96" spans="2:21" s="25" customFormat="1" ht="17.45" hidden="1" customHeight="1" x14ac:dyDescent="0.2">
      <c r="B96" s="39"/>
      <c r="C96" s="39"/>
      <c r="D96" s="39"/>
      <c r="E96" s="39"/>
      <c r="F96" s="39"/>
      <c r="G96" s="39"/>
      <c r="H96" s="39"/>
      <c r="I96" s="40"/>
      <c r="J96" s="40"/>
      <c r="K96" s="26"/>
      <c r="L96" s="59"/>
      <c r="M96" s="111"/>
      <c r="N96" s="110"/>
      <c r="O96" s="7"/>
      <c r="P96" s="7"/>
      <c r="Q96" s="7"/>
      <c r="R96" s="3"/>
      <c r="S96" s="3"/>
      <c r="T96" s="3"/>
      <c r="U96" s="3"/>
    </row>
    <row r="97" spans="2:21" s="25" customFormat="1" ht="28.9" hidden="1" customHeight="1" x14ac:dyDescent="0.2">
      <c r="B97" s="85" t="s">
        <v>52</v>
      </c>
      <c r="C97" s="85"/>
      <c r="D97" s="85"/>
      <c r="E97" s="85"/>
      <c r="F97" s="85"/>
      <c r="G97" s="85"/>
      <c r="H97" s="85"/>
      <c r="I97" s="85"/>
      <c r="J97" s="85"/>
      <c r="K97" s="85"/>
      <c r="L97" s="3"/>
      <c r="M97" s="104"/>
      <c r="N97" s="104"/>
      <c r="O97" s="3"/>
      <c r="P97" s="3"/>
      <c r="Q97" s="3"/>
      <c r="R97" s="3"/>
      <c r="S97" s="3"/>
      <c r="T97" s="3"/>
      <c r="U97" s="3"/>
    </row>
    <row r="98" spans="2:21" s="25" customFormat="1" hidden="1" x14ac:dyDescent="0.2">
      <c r="B98" s="70" t="s">
        <v>3</v>
      </c>
      <c r="C98" s="71"/>
      <c r="D98" s="71"/>
      <c r="E98" s="71"/>
      <c r="F98" s="71"/>
      <c r="G98" s="72"/>
      <c r="H98" s="28" t="s">
        <v>4</v>
      </c>
      <c r="I98" s="28" t="s">
        <v>6</v>
      </c>
      <c r="J98" s="28" t="s">
        <v>7</v>
      </c>
      <c r="K98" s="28" t="s">
        <v>2</v>
      </c>
      <c r="L98" s="3"/>
      <c r="M98" s="104"/>
      <c r="N98" s="104"/>
      <c r="O98" s="3"/>
      <c r="P98" s="3"/>
      <c r="Q98" s="3"/>
      <c r="R98" s="3"/>
      <c r="S98" s="3"/>
      <c r="T98" s="3"/>
      <c r="U98" s="3"/>
    </row>
    <row r="99" spans="2:21" s="25" customFormat="1" ht="36.6" hidden="1" customHeight="1" x14ac:dyDescent="0.2">
      <c r="B99" s="62" t="s">
        <v>76</v>
      </c>
      <c r="C99" s="63"/>
      <c r="D99" s="63"/>
      <c r="E99" s="63"/>
      <c r="F99" s="63"/>
      <c r="G99" s="64"/>
      <c r="H99" s="36" t="s">
        <v>12</v>
      </c>
      <c r="I99" s="37"/>
      <c r="J99" s="30"/>
      <c r="K99" s="31" t="s">
        <v>11</v>
      </c>
      <c r="L99" s="3"/>
      <c r="M99" s="104"/>
      <c r="N99" s="104"/>
      <c r="O99" s="3"/>
      <c r="P99" s="3"/>
      <c r="Q99" s="3"/>
      <c r="R99" s="3"/>
      <c r="S99" s="3"/>
      <c r="T99" s="3"/>
      <c r="U99" s="3"/>
    </row>
    <row r="100" spans="2:21" s="25" customFormat="1" ht="15.6" hidden="1" customHeight="1" x14ac:dyDescent="0.2">
      <c r="B100" s="65" t="s">
        <v>5</v>
      </c>
      <c r="C100" s="66"/>
      <c r="D100" s="66"/>
      <c r="E100" s="66"/>
      <c r="F100" s="66"/>
      <c r="G100" s="66"/>
      <c r="H100" s="66"/>
      <c r="I100" s="32">
        <f>SUM(I99:I99)</f>
        <v>0</v>
      </c>
      <c r="J100" s="32">
        <f>SUM(J99:J99)</f>
        <v>0</v>
      </c>
      <c r="K100" s="33"/>
      <c r="L100" s="7"/>
      <c r="M100" s="107"/>
      <c r="N100" s="107"/>
      <c r="O100" s="7"/>
      <c r="P100" s="7"/>
      <c r="Q100" s="7"/>
      <c r="R100" s="3"/>
      <c r="S100" s="3"/>
      <c r="T100" s="3"/>
      <c r="U100" s="3"/>
    </row>
    <row r="101" spans="2:21" s="25" customFormat="1" ht="15.6" hidden="1" customHeight="1" x14ac:dyDescent="0.2">
      <c r="B101" s="65"/>
      <c r="C101" s="66"/>
      <c r="D101" s="66"/>
      <c r="E101" s="66"/>
      <c r="F101" s="66"/>
      <c r="G101" s="66"/>
      <c r="H101" s="66"/>
      <c r="I101" s="67">
        <f>I100+J100</f>
        <v>0</v>
      </c>
      <c r="J101" s="68"/>
      <c r="K101" s="33"/>
      <c r="L101" s="7"/>
      <c r="M101" s="108"/>
      <c r="N101" s="107"/>
      <c r="O101" s="7"/>
      <c r="P101" s="7"/>
      <c r="Q101" s="7"/>
      <c r="R101" s="3"/>
      <c r="S101" s="3"/>
      <c r="T101" s="3"/>
      <c r="U101" s="3"/>
    </row>
    <row r="102" spans="2:21" s="25" customFormat="1" ht="15.6" hidden="1" customHeight="1" x14ac:dyDescent="0.2">
      <c r="B102" s="39"/>
      <c r="C102" s="39"/>
      <c r="D102" s="39"/>
      <c r="E102" s="39"/>
      <c r="F102" s="39"/>
      <c r="G102" s="39"/>
      <c r="H102" s="39"/>
      <c r="I102" s="40"/>
      <c r="J102" s="40"/>
      <c r="K102" s="26"/>
      <c r="L102" s="7"/>
      <c r="M102" s="108"/>
      <c r="N102" s="107"/>
      <c r="O102" s="7"/>
      <c r="P102" s="7"/>
      <c r="Q102" s="7"/>
      <c r="R102" s="3"/>
      <c r="S102" s="3"/>
      <c r="T102" s="3"/>
      <c r="U102" s="3"/>
    </row>
    <row r="103" spans="2:21" s="25" customFormat="1" ht="33" hidden="1" customHeight="1" x14ac:dyDescent="0.2">
      <c r="B103" s="69" t="s">
        <v>64</v>
      </c>
      <c r="C103" s="69"/>
      <c r="D103" s="69"/>
      <c r="E103" s="69"/>
      <c r="F103" s="69"/>
      <c r="G103" s="69"/>
      <c r="H103" s="69"/>
      <c r="I103" s="69"/>
      <c r="J103" s="69"/>
      <c r="K103" s="69"/>
      <c r="L103" s="59"/>
      <c r="M103" s="104"/>
      <c r="N103" s="104"/>
      <c r="O103" s="3"/>
      <c r="P103" s="3"/>
      <c r="Q103" s="3"/>
      <c r="R103" s="3"/>
      <c r="S103" s="3"/>
      <c r="T103" s="3"/>
      <c r="U103" s="3"/>
    </row>
    <row r="104" spans="2:21" s="25" customFormat="1" ht="18.75" hidden="1" customHeight="1" x14ac:dyDescent="0.2">
      <c r="B104" s="70" t="s">
        <v>3</v>
      </c>
      <c r="C104" s="71"/>
      <c r="D104" s="71"/>
      <c r="E104" s="71"/>
      <c r="F104" s="71"/>
      <c r="G104" s="72"/>
      <c r="H104" s="52" t="s">
        <v>4</v>
      </c>
      <c r="I104" s="52" t="s">
        <v>6</v>
      </c>
      <c r="J104" s="52" t="s">
        <v>7</v>
      </c>
      <c r="K104" s="52" t="s">
        <v>2</v>
      </c>
      <c r="L104" s="3"/>
      <c r="M104" s="104"/>
      <c r="N104" s="104"/>
      <c r="O104" s="3"/>
      <c r="P104" s="3"/>
      <c r="Q104" s="3"/>
      <c r="R104" s="3"/>
      <c r="S104" s="3"/>
      <c r="T104" s="3"/>
      <c r="U104" s="3"/>
    </row>
    <row r="105" spans="2:21" s="25" customFormat="1" ht="25.9" hidden="1" customHeight="1" x14ac:dyDescent="0.2">
      <c r="B105" s="62" t="s">
        <v>90</v>
      </c>
      <c r="C105" s="63"/>
      <c r="D105" s="63"/>
      <c r="E105" s="63"/>
      <c r="F105" s="63"/>
      <c r="G105" s="64"/>
      <c r="H105" s="31">
        <v>244</v>
      </c>
      <c r="I105" s="30"/>
      <c r="J105" s="30"/>
      <c r="K105" s="31" t="s">
        <v>9</v>
      </c>
      <c r="L105" s="3"/>
      <c r="M105" s="104"/>
      <c r="N105" s="104"/>
      <c r="O105" s="3"/>
      <c r="P105" s="3"/>
      <c r="Q105" s="3"/>
      <c r="R105" s="3"/>
      <c r="S105" s="3"/>
      <c r="T105" s="3"/>
      <c r="U105" s="3"/>
    </row>
    <row r="106" spans="2:21" s="25" customFormat="1" ht="15.6" hidden="1" customHeight="1" x14ac:dyDescent="0.2">
      <c r="B106" s="65" t="s">
        <v>5</v>
      </c>
      <c r="C106" s="66"/>
      <c r="D106" s="66"/>
      <c r="E106" s="66"/>
      <c r="F106" s="66"/>
      <c r="G106" s="66"/>
      <c r="H106" s="66"/>
      <c r="I106" s="32">
        <f>SUM(I105:I105)</f>
        <v>0</v>
      </c>
      <c r="J106" s="32">
        <f>SUM(J105:J105)</f>
        <v>0</v>
      </c>
      <c r="K106" s="33"/>
      <c r="L106" s="3"/>
      <c r="M106" s="107"/>
      <c r="N106" s="107"/>
      <c r="O106" s="7"/>
      <c r="P106" s="7"/>
      <c r="Q106" s="7"/>
      <c r="R106" s="3"/>
      <c r="S106" s="3"/>
      <c r="T106" s="3"/>
      <c r="U106" s="3"/>
    </row>
    <row r="107" spans="2:21" s="25" customFormat="1" ht="15.6" hidden="1" customHeight="1" x14ac:dyDescent="0.2">
      <c r="B107" s="65"/>
      <c r="C107" s="66"/>
      <c r="D107" s="66"/>
      <c r="E107" s="66"/>
      <c r="F107" s="66"/>
      <c r="G107" s="66"/>
      <c r="H107" s="66"/>
      <c r="I107" s="67">
        <f>I106+J106</f>
        <v>0</v>
      </c>
      <c r="J107" s="68"/>
      <c r="K107" s="33"/>
      <c r="L107" s="7"/>
      <c r="M107" s="108"/>
      <c r="N107" s="107"/>
      <c r="O107" s="7"/>
      <c r="P107" s="7"/>
      <c r="Q107" s="7"/>
      <c r="R107" s="3"/>
      <c r="S107" s="3"/>
      <c r="T107" s="3"/>
      <c r="U107" s="3"/>
    </row>
    <row r="108" spans="2:21" s="25" customFormat="1" ht="14.45" hidden="1" customHeight="1" x14ac:dyDescent="0.2">
      <c r="L108" s="3"/>
      <c r="M108" s="104"/>
      <c r="N108" s="112"/>
      <c r="O108" s="3"/>
      <c r="P108" s="3"/>
      <c r="Q108" s="3"/>
      <c r="R108" s="3"/>
      <c r="S108" s="3"/>
      <c r="T108" s="3"/>
      <c r="U108" s="3"/>
    </row>
    <row r="109" spans="2:21" s="25" customFormat="1" ht="28.9" customHeight="1" x14ac:dyDescent="0.2">
      <c r="B109" s="85" t="s">
        <v>16</v>
      </c>
      <c r="C109" s="85"/>
      <c r="D109" s="85"/>
      <c r="E109" s="85"/>
      <c r="F109" s="85"/>
      <c r="G109" s="85"/>
      <c r="H109" s="85"/>
      <c r="I109" s="85"/>
      <c r="J109" s="85"/>
      <c r="K109" s="85"/>
      <c r="L109" s="3"/>
      <c r="M109" s="104"/>
      <c r="N109" s="104"/>
      <c r="O109" s="3"/>
      <c r="P109" s="3"/>
      <c r="Q109" s="3"/>
      <c r="R109" s="3"/>
      <c r="S109" s="3"/>
      <c r="T109" s="3"/>
      <c r="U109" s="3"/>
    </row>
    <row r="110" spans="2:21" s="25" customFormat="1" x14ac:dyDescent="0.2">
      <c r="B110" s="70" t="s">
        <v>3</v>
      </c>
      <c r="C110" s="71"/>
      <c r="D110" s="71"/>
      <c r="E110" s="71"/>
      <c r="F110" s="71"/>
      <c r="G110" s="72"/>
      <c r="H110" s="28" t="s">
        <v>4</v>
      </c>
      <c r="I110" s="28" t="s">
        <v>6</v>
      </c>
      <c r="J110" s="28" t="s">
        <v>7</v>
      </c>
      <c r="K110" s="28" t="s">
        <v>2</v>
      </c>
      <c r="L110" s="3"/>
      <c r="M110" s="104"/>
      <c r="N110" s="104"/>
      <c r="O110" s="3"/>
      <c r="P110" s="3"/>
      <c r="Q110" s="3"/>
      <c r="R110" s="3"/>
      <c r="S110" s="3"/>
      <c r="T110" s="3"/>
      <c r="U110" s="3"/>
    </row>
    <row r="111" spans="2:21" s="25" customFormat="1" ht="22.15" customHeight="1" x14ac:dyDescent="0.2">
      <c r="B111" s="62" t="s">
        <v>77</v>
      </c>
      <c r="C111" s="63"/>
      <c r="D111" s="63"/>
      <c r="E111" s="63"/>
      <c r="F111" s="63"/>
      <c r="G111" s="64"/>
      <c r="H111" s="31">
        <v>244</v>
      </c>
      <c r="I111" s="30"/>
      <c r="J111" s="30">
        <f>46.61+792.51</f>
        <v>839.12</v>
      </c>
      <c r="K111" s="31" t="s">
        <v>9</v>
      </c>
      <c r="L111" s="3"/>
      <c r="M111" s="104"/>
      <c r="N111" s="104"/>
      <c r="O111" s="3"/>
      <c r="P111" s="3"/>
      <c r="Q111" s="3"/>
      <c r="R111" s="3"/>
      <c r="S111" s="3"/>
      <c r="T111" s="3"/>
      <c r="U111" s="3"/>
    </row>
    <row r="112" spans="2:21" s="25" customFormat="1" ht="22.15" customHeight="1" x14ac:dyDescent="0.2">
      <c r="B112" s="62" t="s">
        <v>119</v>
      </c>
      <c r="C112" s="63"/>
      <c r="D112" s="63"/>
      <c r="E112" s="63"/>
      <c r="F112" s="63"/>
      <c r="G112" s="64"/>
      <c r="H112" s="31">
        <v>244</v>
      </c>
      <c r="I112" s="30"/>
      <c r="J112" s="30">
        <v>-6800</v>
      </c>
      <c r="K112" s="31" t="s">
        <v>9</v>
      </c>
      <c r="L112" s="3"/>
      <c r="M112" s="104"/>
      <c r="N112" s="104"/>
      <c r="O112" s="3"/>
      <c r="P112" s="3"/>
      <c r="Q112" s="3"/>
      <c r="R112" s="3"/>
      <c r="S112" s="3"/>
      <c r="T112" s="3"/>
      <c r="U112" s="3"/>
    </row>
    <row r="113" spans="2:21" s="25" customFormat="1" ht="23.45" customHeight="1" x14ac:dyDescent="0.2">
      <c r="B113" s="62" t="s">
        <v>116</v>
      </c>
      <c r="C113" s="63"/>
      <c r="D113" s="63"/>
      <c r="E113" s="63"/>
      <c r="F113" s="63"/>
      <c r="G113" s="64"/>
      <c r="H113" s="31">
        <v>244</v>
      </c>
      <c r="I113" s="30"/>
      <c r="J113" s="30">
        <v>-3332.87</v>
      </c>
      <c r="K113" s="31" t="s">
        <v>9</v>
      </c>
      <c r="L113" s="3"/>
      <c r="M113" s="104"/>
      <c r="N113" s="104"/>
      <c r="O113" s="3"/>
      <c r="P113" s="3"/>
      <c r="Q113" s="3"/>
      <c r="R113" s="3"/>
      <c r="S113" s="3"/>
      <c r="T113" s="3"/>
      <c r="U113" s="3"/>
    </row>
    <row r="114" spans="2:21" s="25" customFormat="1" ht="24.6" customHeight="1" x14ac:dyDescent="0.2">
      <c r="B114" s="62" t="s">
        <v>117</v>
      </c>
      <c r="C114" s="63"/>
      <c r="D114" s="63"/>
      <c r="E114" s="63"/>
      <c r="F114" s="63"/>
      <c r="G114" s="64"/>
      <c r="H114" s="31">
        <v>244</v>
      </c>
      <c r="I114" s="30"/>
      <c r="J114" s="30">
        <v>-690</v>
      </c>
      <c r="K114" s="31" t="s">
        <v>11</v>
      </c>
      <c r="L114" s="3"/>
      <c r="M114" s="104"/>
      <c r="N114" s="104"/>
      <c r="O114" s="3"/>
      <c r="P114" s="3"/>
      <c r="Q114" s="3"/>
      <c r="R114" s="3"/>
      <c r="S114" s="3"/>
      <c r="T114" s="3"/>
      <c r="U114" s="3"/>
    </row>
    <row r="115" spans="2:21" s="25" customFormat="1" ht="24.6" customHeight="1" x14ac:dyDescent="0.2">
      <c r="B115" s="62" t="s">
        <v>92</v>
      </c>
      <c r="C115" s="63"/>
      <c r="D115" s="63"/>
      <c r="E115" s="63"/>
      <c r="F115" s="63"/>
      <c r="G115" s="64"/>
      <c r="H115" s="31">
        <v>244</v>
      </c>
      <c r="I115" s="30"/>
      <c r="J115" s="30">
        <v>-7000</v>
      </c>
      <c r="K115" s="31" t="s">
        <v>11</v>
      </c>
      <c r="L115" s="3"/>
      <c r="M115" s="104"/>
      <c r="N115" s="104"/>
      <c r="O115" s="3"/>
      <c r="P115" s="3"/>
      <c r="Q115" s="3"/>
      <c r="R115" s="3"/>
      <c r="S115" s="3"/>
      <c r="T115" s="3"/>
      <c r="U115" s="3"/>
    </row>
    <row r="116" spans="2:21" s="25" customFormat="1" ht="27.75" customHeight="1" x14ac:dyDescent="0.2">
      <c r="B116" s="62" t="s">
        <v>111</v>
      </c>
      <c r="C116" s="63"/>
      <c r="D116" s="63"/>
      <c r="E116" s="63"/>
      <c r="F116" s="63"/>
      <c r="G116" s="64"/>
      <c r="H116" s="31">
        <v>244</v>
      </c>
      <c r="I116" s="30">
        <f>14261.92-792.51</f>
        <v>13469.41</v>
      </c>
      <c r="J116" s="30"/>
      <c r="K116" s="31" t="s">
        <v>9</v>
      </c>
      <c r="L116" s="3"/>
      <c r="M116" s="104"/>
      <c r="N116" s="104"/>
      <c r="O116" s="3"/>
      <c r="P116" s="3"/>
      <c r="Q116" s="3"/>
      <c r="R116" s="3"/>
      <c r="S116" s="3"/>
      <c r="T116" s="3"/>
      <c r="U116" s="3"/>
    </row>
    <row r="117" spans="2:21" s="25" customFormat="1" ht="15.6" customHeight="1" x14ac:dyDescent="0.2">
      <c r="B117" s="65" t="s">
        <v>5</v>
      </c>
      <c r="C117" s="66"/>
      <c r="D117" s="66"/>
      <c r="E117" s="66"/>
      <c r="F117" s="66"/>
      <c r="G117" s="66"/>
      <c r="H117" s="66"/>
      <c r="I117" s="32">
        <f>SUM(I111:I116)</f>
        <v>13469.41</v>
      </c>
      <c r="J117" s="32">
        <f>SUM(J111:J116)</f>
        <v>-16983.75</v>
      </c>
      <c r="K117" s="33"/>
      <c r="L117" s="7"/>
      <c r="M117" s="107"/>
      <c r="N117" s="107"/>
      <c r="O117" s="7"/>
      <c r="P117" s="7"/>
      <c r="Q117" s="7"/>
      <c r="R117" s="3"/>
      <c r="S117" s="3"/>
      <c r="T117" s="3"/>
      <c r="U117" s="3"/>
    </row>
    <row r="118" spans="2:21" s="25" customFormat="1" ht="15.6" customHeight="1" x14ac:dyDescent="0.2">
      <c r="B118" s="65"/>
      <c r="C118" s="66"/>
      <c r="D118" s="66"/>
      <c r="E118" s="66"/>
      <c r="F118" s="66"/>
      <c r="G118" s="66"/>
      <c r="H118" s="66"/>
      <c r="I118" s="67">
        <f>I117+J117</f>
        <v>-3514.34</v>
      </c>
      <c r="J118" s="68"/>
      <c r="K118" s="33"/>
      <c r="L118" s="7"/>
      <c r="M118" s="111"/>
      <c r="N118" s="107"/>
      <c r="O118" s="7"/>
      <c r="P118" s="7"/>
      <c r="Q118" s="7"/>
      <c r="R118" s="3"/>
      <c r="S118" s="3"/>
      <c r="T118" s="3"/>
      <c r="U118" s="3"/>
    </row>
    <row r="119" spans="2:21" s="25" customFormat="1" ht="15.6" customHeight="1" x14ac:dyDescent="0.2">
      <c r="B119" s="39"/>
      <c r="C119" s="39"/>
      <c r="D119" s="39"/>
      <c r="E119" s="39"/>
      <c r="F119" s="39"/>
      <c r="G119" s="39"/>
      <c r="H119" s="39"/>
      <c r="I119" s="40"/>
      <c r="J119" s="40"/>
      <c r="K119" s="26"/>
      <c r="L119" s="7"/>
      <c r="M119" s="111"/>
      <c r="N119" s="107"/>
      <c r="O119" s="7"/>
      <c r="P119" s="7"/>
      <c r="Q119" s="7"/>
      <c r="R119" s="3"/>
      <c r="S119" s="3"/>
      <c r="T119" s="3"/>
      <c r="U119" s="3"/>
    </row>
    <row r="120" spans="2:21" s="25" customFormat="1" ht="30" customHeight="1" x14ac:dyDescent="0.2">
      <c r="B120" s="69" t="s">
        <v>19</v>
      </c>
      <c r="C120" s="69"/>
      <c r="D120" s="69"/>
      <c r="E120" s="69"/>
      <c r="F120" s="69"/>
      <c r="G120" s="69"/>
      <c r="H120" s="69"/>
      <c r="I120" s="69"/>
      <c r="J120" s="69"/>
      <c r="K120" s="69"/>
      <c r="L120" s="3"/>
      <c r="M120" s="104"/>
      <c r="N120" s="104"/>
      <c r="O120" s="3"/>
      <c r="P120" s="3"/>
      <c r="Q120" s="3"/>
      <c r="R120" s="3"/>
      <c r="S120" s="3"/>
      <c r="T120" s="3"/>
      <c r="U120" s="3"/>
    </row>
    <row r="121" spans="2:21" s="25" customFormat="1" ht="21" customHeight="1" x14ac:dyDescent="0.2">
      <c r="B121" s="70" t="s">
        <v>3</v>
      </c>
      <c r="C121" s="71"/>
      <c r="D121" s="71"/>
      <c r="E121" s="71"/>
      <c r="F121" s="71"/>
      <c r="G121" s="72"/>
      <c r="H121" s="28" t="s">
        <v>4</v>
      </c>
      <c r="I121" s="28" t="s">
        <v>6</v>
      </c>
      <c r="J121" s="28" t="s">
        <v>7</v>
      </c>
      <c r="K121" s="28" t="s">
        <v>2</v>
      </c>
      <c r="L121" s="3"/>
      <c r="M121" s="104"/>
      <c r="N121" s="104"/>
      <c r="O121" s="3"/>
      <c r="P121" s="3"/>
      <c r="Q121" s="3"/>
      <c r="R121" s="3"/>
      <c r="S121" s="3"/>
      <c r="T121" s="3"/>
      <c r="U121" s="3"/>
    </row>
    <row r="122" spans="2:21" s="25" customFormat="1" ht="24.6" customHeight="1" x14ac:dyDescent="0.2">
      <c r="B122" s="62" t="s">
        <v>126</v>
      </c>
      <c r="C122" s="63"/>
      <c r="D122" s="63"/>
      <c r="E122" s="63"/>
      <c r="F122" s="63"/>
      <c r="G122" s="64"/>
      <c r="H122" s="31">
        <v>244</v>
      </c>
      <c r="I122" s="30"/>
      <c r="J122" s="30">
        <v>-15000</v>
      </c>
      <c r="K122" s="31" t="s">
        <v>11</v>
      </c>
      <c r="L122" s="3"/>
      <c r="M122" s="104"/>
      <c r="N122" s="104"/>
      <c r="O122" s="3"/>
      <c r="P122" s="3"/>
      <c r="Q122" s="3"/>
      <c r="R122" s="3"/>
      <c r="S122" s="3"/>
      <c r="T122" s="3"/>
      <c r="U122" s="3"/>
    </row>
    <row r="123" spans="2:21" s="25" customFormat="1" ht="24.6" customHeight="1" x14ac:dyDescent="0.2">
      <c r="B123" s="62" t="s">
        <v>92</v>
      </c>
      <c r="C123" s="63"/>
      <c r="D123" s="63"/>
      <c r="E123" s="63"/>
      <c r="F123" s="63"/>
      <c r="G123" s="64"/>
      <c r="H123" s="31">
        <v>244</v>
      </c>
      <c r="I123" s="30"/>
      <c r="J123" s="30">
        <v>7000</v>
      </c>
      <c r="K123" s="31" t="s">
        <v>11</v>
      </c>
      <c r="L123" s="3"/>
      <c r="M123" s="104"/>
      <c r="N123" s="104"/>
      <c r="O123" s="3"/>
      <c r="P123" s="3"/>
      <c r="Q123" s="3"/>
      <c r="R123" s="3"/>
      <c r="S123" s="3"/>
      <c r="T123" s="3"/>
      <c r="U123" s="3"/>
    </row>
    <row r="124" spans="2:21" s="25" customFormat="1" ht="19.899999999999999" customHeight="1" x14ac:dyDescent="0.2">
      <c r="B124" s="65" t="s">
        <v>5</v>
      </c>
      <c r="C124" s="66"/>
      <c r="D124" s="66"/>
      <c r="E124" s="66"/>
      <c r="F124" s="66"/>
      <c r="G124" s="66"/>
      <c r="H124" s="102"/>
      <c r="I124" s="32">
        <f>SUM(I123:I123)</f>
        <v>0</v>
      </c>
      <c r="J124" s="32">
        <f>SUM(J122:J123)</f>
        <v>-8000</v>
      </c>
      <c r="K124" s="33"/>
      <c r="L124" s="7"/>
      <c r="M124" s="110"/>
      <c r="N124" s="107"/>
      <c r="O124" s="7"/>
      <c r="P124" s="7"/>
      <c r="Q124" s="7"/>
      <c r="R124" s="3"/>
      <c r="S124" s="3"/>
      <c r="T124" s="3"/>
      <c r="U124" s="3"/>
    </row>
    <row r="125" spans="2:21" s="25" customFormat="1" ht="17.45" customHeight="1" x14ac:dyDescent="0.2">
      <c r="B125" s="65"/>
      <c r="C125" s="66"/>
      <c r="D125" s="66"/>
      <c r="E125" s="66"/>
      <c r="F125" s="66"/>
      <c r="G125" s="66"/>
      <c r="H125" s="102"/>
      <c r="I125" s="67">
        <f>I124+J124</f>
        <v>-8000</v>
      </c>
      <c r="J125" s="68"/>
      <c r="K125" s="33"/>
      <c r="L125" s="7"/>
      <c r="M125" s="111">
        <f>I28+I48+I61+I70+I81+I117+I124</f>
        <v>0</v>
      </c>
      <c r="N125" s="108">
        <f>J28+J48+J61+J70+J81+J117+J124</f>
        <v>-7.2759576141834259E-12</v>
      </c>
      <c r="O125" s="7"/>
      <c r="P125" s="7"/>
      <c r="Q125" s="7"/>
      <c r="R125" s="3"/>
      <c r="S125" s="3"/>
      <c r="T125" s="3"/>
      <c r="U125" s="3"/>
    </row>
    <row r="126" spans="2:21" s="25" customFormat="1" ht="17.45" hidden="1" customHeight="1" x14ac:dyDescent="0.2">
      <c r="B126" s="39"/>
      <c r="C126" s="39"/>
      <c r="D126" s="39"/>
      <c r="E126" s="39"/>
      <c r="F126" s="39"/>
      <c r="G126" s="39"/>
      <c r="H126" s="39"/>
      <c r="I126" s="40"/>
      <c r="J126" s="40"/>
      <c r="K126" s="26"/>
      <c r="L126" s="60"/>
      <c r="M126" s="111">
        <f>I28+I48+I61+I70+I81+I117+I124</f>
        <v>0</v>
      </c>
      <c r="N126" s="109">
        <f>J28+J48+J61+J70+J81+J117+J124</f>
        <v>-7.2759576141834259E-12</v>
      </c>
      <c r="O126" s="7"/>
      <c r="P126" s="7"/>
      <c r="Q126" s="7"/>
      <c r="R126" s="3"/>
      <c r="S126" s="3"/>
      <c r="T126" s="3"/>
      <c r="U126" s="3"/>
    </row>
    <row r="127" spans="2:21" s="3" customFormat="1" ht="15.6" customHeight="1" x14ac:dyDescent="0.2">
      <c r="B127" s="8"/>
      <c r="C127" s="8"/>
      <c r="D127" s="8"/>
      <c r="E127" s="8"/>
      <c r="F127" s="8"/>
      <c r="G127" s="8"/>
      <c r="H127" s="8"/>
      <c r="I127" s="9"/>
      <c r="J127" s="9"/>
      <c r="K127" s="7"/>
      <c r="L127" s="60"/>
      <c r="M127" s="110"/>
      <c r="N127" s="107"/>
      <c r="O127" s="7"/>
      <c r="P127" s="7"/>
    </row>
    <row r="128" spans="2:21" s="25" customFormat="1" x14ac:dyDescent="0.2">
      <c r="B128" s="88" t="s">
        <v>15</v>
      </c>
      <c r="C128" s="89"/>
      <c r="D128" s="89"/>
      <c r="E128" s="89"/>
      <c r="F128" s="89"/>
      <c r="G128" s="89"/>
      <c r="H128" s="89"/>
      <c r="I128" s="89"/>
      <c r="J128" s="89"/>
      <c r="K128" s="89"/>
      <c r="L128" s="7"/>
      <c r="M128" s="104"/>
      <c r="N128" s="104"/>
      <c r="O128" s="3"/>
      <c r="P128" s="3"/>
      <c r="Q128" s="3"/>
      <c r="R128" s="3"/>
      <c r="S128" s="3"/>
      <c r="T128" s="3"/>
      <c r="U128" s="3"/>
    </row>
    <row r="129" spans="2:22" s="25" customFormat="1" ht="16.149999999999999" customHeight="1" x14ac:dyDescent="0.2">
      <c r="B129" s="41"/>
      <c r="C129" s="41"/>
      <c r="D129" s="45"/>
      <c r="E129" s="45"/>
      <c r="F129" s="45"/>
      <c r="G129" s="45"/>
      <c r="H129" s="45"/>
      <c r="I129" s="45"/>
      <c r="J129" s="45"/>
      <c r="K129" s="45"/>
      <c r="L129" s="3"/>
      <c r="M129" s="104"/>
      <c r="N129" s="104"/>
      <c r="O129" s="3"/>
      <c r="P129" s="3"/>
      <c r="Q129" s="3"/>
      <c r="R129" s="3"/>
      <c r="S129" s="3"/>
      <c r="T129" s="3"/>
      <c r="U129" s="3"/>
    </row>
    <row r="130" spans="2:22" s="25" customFormat="1" ht="16.149999999999999" customHeight="1" x14ac:dyDescent="0.2">
      <c r="B130" s="69" t="s">
        <v>118</v>
      </c>
      <c r="C130" s="69"/>
      <c r="D130" s="69"/>
      <c r="E130" s="69"/>
      <c r="F130" s="69"/>
      <c r="G130" s="69"/>
      <c r="H130" s="69"/>
      <c r="I130" s="69"/>
      <c r="J130" s="69"/>
      <c r="K130" s="69"/>
      <c r="L130" s="58"/>
      <c r="M130" s="107"/>
      <c r="N130" s="107"/>
      <c r="O130" s="3"/>
      <c r="P130" s="3"/>
      <c r="Q130" s="3"/>
      <c r="R130" s="3"/>
      <c r="S130" s="3"/>
      <c r="T130" s="3"/>
      <c r="U130" s="3"/>
    </row>
    <row r="131" spans="2:22" s="25" customFormat="1" ht="22.15" customHeight="1" x14ac:dyDescent="0.2">
      <c r="B131" s="91" t="s">
        <v>0</v>
      </c>
      <c r="C131" s="91"/>
      <c r="D131" s="91"/>
      <c r="E131" s="91"/>
      <c r="F131" s="91"/>
      <c r="G131" s="91"/>
      <c r="L131" s="7"/>
      <c r="M131" s="104"/>
      <c r="N131" s="104"/>
      <c r="O131" s="3"/>
      <c r="P131" s="3"/>
      <c r="Q131" s="3"/>
      <c r="R131" s="3"/>
      <c r="S131" s="3"/>
      <c r="T131" s="3"/>
      <c r="U131" s="3"/>
    </row>
    <row r="132" spans="2:22" s="25" customFormat="1" ht="10.9" customHeight="1" x14ac:dyDescent="0.2">
      <c r="B132" s="27"/>
      <c r="C132" s="27"/>
      <c r="D132" s="27"/>
      <c r="E132" s="27"/>
      <c r="F132" s="27"/>
      <c r="G132" s="27"/>
      <c r="L132" s="3"/>
      <c r="M132" s="104"/>
      <c r="N132" s="104"/>
      <c r="O132" s="3"/>
      <c r="P132" s="3"/>
      <c r="Q132" s="3"/>
      <c r="R132" s="3"/>
      <c r="S132" s="3"/>
      <c r="T132" s="3"/>
      <c r="U132" s="3"/>
    </row>
    <row r="133" spans="2:22" s="25" customFormat="1" ht="20.45" hidden="1" customHeight="1" x14ac:dyDescent="0.2">
      <c r="B133" s="85" t="s">
        <v>56</v>
      </c>
      <c r="C133" s="85"/>
      <c r="D133" s="85"/>
      <c r="E133" s="85"/>
      <c r="F133" s="85"/>
      <c r="G133" s="85"/>
      <c r="H133" s="85"/>
      <c r="I133" s="85"/>
      <c r="J133" s="85"/>
      <c r="K133" s="85"/>
      <c r="L133" s="3"/>
      <c r="M133" s="104"/>
      <c r="N133" s="104"/>
      <c r="O133" s="3"/>
      <c r="P133" s="3"/>
      <c r="Q133" s="3"/>
      <c r="R133" s="3"/>
      <c r="S133" s="3"/>
      <c r="T133" s="3"/>
      <c r="U133" s="3"/>
    </row>
    <row r="134" spans="2:22" s="25" customFormat="1" hidden="1" x14ac:dyDescent="0.2">
      <c r="B134" s="70" t="s">
        <v>3</v>
      </c>
      <c r="C134" s="71"/>
      <c r="D134" s="71"/>
      <c r="E134" s="71"/>
      <c r="F134" s="71"/>
      <c r="G134" s="72"/>
      <c r="H134" s="52" t="s">
        <v>57</v>
      </c>
      <c r="I134" s="52" t="s">
        <v>6</v>
      </c>
      <c r="J134" s="52" t="s">
        <v>7</v>
      </c>
      <c r="K134" s="52" t="s">
        <v>2</v>
      </c>
      <c r="L134" s="3"/>
      <c r="M134" s="104"/>
      <c r="N134" s="104"/>
      <c r="O134" s="3"/>
      <c r="P134" s="3"/>
      <c r="Q134" s="3"/>
      <c r="R134" s="3"/>
      <c r="S134" s="3"/>
      <c r="T134" s="3"/>
      <c r="U134" s="3"/>
    </row>
    <row r="135" spans="2:22" s="25" customFormat="1" ht="12.75" hidden="1" customHeight="1" x14ac:dyDescent="0.2">
      <c r="B135" s="62" t="s">
        <v>58</v>
      </c>
      <c r="C135" s="63"/>
      <c r="D135" s="63"/>
      <c r="E135" s="63"/>
      <c r="F135" s="63"/>
      <c r="G135" s="64"/>
      <c r="H135" s="29" t="s">
        <v>59</v>
      </c>
      <c r="I135" s="37"/>
      <c r="J135" s="30"/>
      <c r="K135" s="31" t="s">
        <v>60</v>
      </c>
      <c r="L135" s="3"/>
      <c r="M135" s="104"/>
      <c r="N135" s="104"/>
      <c r="O135" s="3"/>
      <c r="P135" s="3"/>
      <c r="Q135" s="3"/>
      <c r="R135" s="3"/>
      <c r="S135" s="3"/>
      <c r="T135" s="3"/>
      <c r="U135" s="3"/>
    </row>
    <row r="136" spans="2:22" s="25" customFormat="1" ht="27.6" hidden="1" customHeight="1" x14ac:dyDescent="0.2">
      <c r="B136" s="62" t="s">
        <v>61</v>
      </c>
      <c r="C136" s="63"/>
      <c r="D136" s="63"/>
      <c r="E136" s="63"/>
      <c r="F136" s="63"/>
      <c r="G136" s="64"/>
      <c r="H136" s="29" t="s">
        <v>59</v>
      </c>
      <c r="I136" s="37"/>
      <c r="J136" s="30"/>
      <c r="K136" s="31" t="s">
        <v>60</v>
      </c>
      <c r="L136" s="3"/>
      <c r="M136" s="104"/>
      <c r="N136" s="104"/>
      <c r="O136" s="3"/>
      <c r="P136" s="3"/>
      <c r="Q136" s="3"/>
      <c r="R136" s="3"/>
      <c r="S136" s="3"/>
      <c r="T136" s="3"/>
      <c r="U136" s="3"/>
    </row>
    <row r="137" spans="2:22" s="25" customFormat="1" ht="15.6" hidden="1" customHeight="1" x14ac:dyDescent="0.2">
      <c r="B137" s="65" t="s">
        <v>8</v>
      </c>
      <c r="C137" s="66"/>
      <c r="D137" s="66"/>
      <c r="E137" s="66"/>
      <c r="F137" s="66"/>
      <c r="G137" s="66"/>
      <c r="H137" s="66"/>
      <c r="I137" s="38">
        <v>0</v>
      </c>
      <c r="J137" s="38">
        <f>SUM(J135:J136)</f>
        <v>0</v>
      </c>
      <c r="K137" s="33"/>
      <c r="L137" s="7"/>
      <c r="M137" s="107"/>
      <c r="N137" s="104"/>
      <c r="O137" s="7"/>
      <c r="P137" s="7"/>
      <c r="Q137" s="7"/>
      <c r="R137" s="7"/>
      <c r="S137" s="7"/>
      <c r="T137" s="3"/>
      <c r="U137" s="3"/>
    </row>
    <row r="138" spans="2:22" s="3" customFormat="1" ht="15.6" hidden="1" customHeight="1" x14ac:dyDescent="0.2">
      <c r="B138" s="74"/>
      <c r="C138" s="75"/>
      <c r="D138" s="75"/>
      <c r="E138" s="75"/>
      <c r="F138" s="75"/>
      <c r="G138" s="75"/>
      <c r="H138" s="75"/>
      <c r="I138" s="67">
        <f>I137+J137</f>
        <v>0</v>
      </c>
      <c r="J138" s="68"/>
      <c r="K138" s="6"/>
      <c r="L138" s="7"/>
      <c r="M138" s="107"/>
      <c r="N138" s="107"/>
      <c r="O138" s="60"/>
      <c r="P138" s="7"/>
      <c r="Q138" s="7"/>
      <c r="R138" s="7"/>
      <c r="S138" s="7"/>
      <c r="V138" s="15"/>
    </row>
    <row r="139" spans="2:22" s="3" customFormat="1" ht="15.6" hidden="1" customHeight="1" x14ac:dyDescent="0.2">
      <c r="B139" s="54"/>
      <c r="C139" s="54"/>
      <c r="D139" s="54"/>
      <c r="E139" s="54"/>
      <c r="F139" s="54"/>
      <c r="G139" s="54"/>
      <c r="H139" s="54"/>
      <c r="I139" s="55"/>
      <c r="J139" s="55"/>
      <c r="K139" s="56"/>
      <c r="L139" s="7"/>
      <c r="M139" s="107"/>
      <c r="N139" s="107"/>
      <c r="O139" s="60"/>
      <c r="P139" s="7"/>
      <c r="Q139" s="7"/>
      <c r="R139" s="7"/>
      <c r="S139" s="7"/>
      <c r="V139" s="15"/>
    </row>
    <row r="140" spans="2:22" s="25" customFormat="1" ht="36" customHeight="1" x14ac:dyDescent="0.2">
      <c r="B140" s="85" t="s">
        <v>124</v>
      </c>
      <c r="C140" s="85"/>
      <c r="D140" s="85"/>
      <c r="E140" s="85"/>
      <c r="F140" s="85"/>
      <c r="G140" s="85"/>
      <c r="H140" s="85"/>
      <c r="I140" s="85"/>
      <c r="J140" s="85"/>
      <c r="K140" s="85"/>
      <c r="L140" s="3"/>
      <c r="M140" s="3"/>
      <c r="N140" s="3"/>
      <c r="O140" s="3"/>
      <c r="P140" s="3"/>
      <c r="Q140" s="3"/>
      <c r="R140" s="3"/>
      <c r="S140" s="3"/>
      <c r="T140" s="3"/>
      <c r="U140" s="3"/>
    </row>
    <row r="141" spans="2:22" s="25" customFormat="1" x14ac:dyDescent="0.2">
      <c r="B141" s="70" t="s">
        <v>3</v>
      </c>
      <c r="C141" s="71"/>
      <c r="D141" s="71"/>
      <c r="E141" s="71"/>
      <c r="F141" s="71"/>
      <c r="G141" s="72"/>
      <c r="H141" s="52" t="s">
        <v>57</v>
      </c>
      <c r="I141" s="52" t="s">
        <v>6</v>
      </c>
      <c r="J141" s="52" t="s">
        <v>7</v>
      </c>
      <c r="K141" s="52" t="s">
        <v>2</v>
      </c>
      <c r="L141" s="3"/>
      <c r="M141" s="3"/>
      <c r="N141" s="3"/>
      <c r="O141" s="3"/>
      <c r="P141" s="3"/>
      <c r="Q141" s="3"/>
      <c r="R141" s="3"/>
      <c r="S141" s="3"/>
      <c r="T141" s="3"/>
      <c r="U141" s="3"/>
    </row>
    <row r="142" spans="2:22" s="25" customFormat="1" ht="27.6" customHeight="1" x14ac:dyDescent="0.2">
      <c r="B142" s="62" t="s">
        <v>125</v>
      </c>
      <c r="C142" s="63"/>
      <c r="D142" s="63"/>
      <c r="E142" s="63"/>
      <c r="F142" s="63"/>
      <c r="G142" s="64"/>
      <c r="H142" s="29" t="s">
        <v>65</v>
      </c>
      <c r="I142" s="37"/>
      <c r="J142" s="30">
        <v>28000</v>
      </c>
      <c r="K142" s="31" t="s">
        <v>60</v>
      </c>
      <c r="L142" s="3"/>
      <c r="M142" s="3"/>
      <c r="N142" s="3"/>
      <c r="O142" s="3"/>
      <c r="P142" s="3"/>
      <c r="Q142" s="3"/>
      <c r="R142" s="3"/>
      <c r="S142" s="3"/>
      <c r="T142" s="3"/>
      <c r="U142" s="3"/>
    </row>
    <row r="143" spans="2:22" s="25" customFormat="1" ht="15.6" customHeight="1" x14ac:dyDescent="0.2">
      <c r="B143" s="65" t="s">
        <v>8</v>
      </c>
      <c r="C143" s="66"/>
      <c r="D143" s="66"/>
      <c r="E143" s="66"/>
      <c r="F143" s="66"/>
      <c r="G143" s="66"/>
      <c r="H143" s="66"/>
      <c r="I143" s="38">
        <v>0</v>
      </c>
      <c r="J143" s="38">
        <f>SUM(J142:J142)</f>
        <v>28000</v>
      </c>
      <c r="K143" s="33"/>
      <c r="L143" s="7"/>
      <c r="M143" s="7"/>
      <c r="N143" s="7"/>
      <c r="O143" s="7"/>
      <c r="P143" s="7"/>
      <c r="Q143" s="3"/>
      <c r="R143" s="3"/>
      <c r="S143" s="3"/>
      <c r="T143" s="3"/>
      <c r="U143" s="3"/>
    </row>
    <row r="144" spans="2:22" s="3" customFormat="1" ht="15.6" customHeight="1" x14ac:dyDescent="0.2">
      <c r="B144" s="74"/>
      <c r="C144" s="75"/>
      <c r="D144" s="75"/>
      <c r="E144" s="75"/>
      <c r="F144" s="75"/>
      <c r="G144" s="75"/>
      <c r="H144" s="75"/>
      <c r="I144" s="67">
        <f>I143+J143</f>
        <v>28000</v>
      </c>
      <c r="J144" s="68"/>
      <c r="K144" s="6"/>
      <c r="L144" s="7"/>
      <c r="M144" s="7"/>
      <c r="N144" s="7"/>
      <c r="O144" s="60"/>
      <c r="P144" s="7"/>
      <c r="Q144" s="7"/>
      <c r="R144" s="7"/>
      <c r="S144" s="7"/>
      <c r="V144" s="15"/>
    </row>
    <row r="145" spans="2:22" s="3" customFormat="1" ht="15.6" customHeight="1" x14ac:dyDescent="0.2">
      <c r="B145" s="54"/>
      <c r="C145" s="54"/>
      <c r="D145" s="54"/>
      <c r="E145" s="54"/>
      <c r="F145" s="54"/>
      <c r="G145" s="54"/>
      <c r="H145" s="54"/>
      <c r="I145" s="55"/>
      <c r="J145" s="55"/>
      <c r="K145" s="56"/>
      <c r="L145" s="7"/>
      <c r="M145" s="108">
        <f>I144</f>
        <v>28000</v>
      </c>
      <c r="N145" s="107"/>
      <c r="O145" s="60"/>
      <c r="P145" s="7"/>
      <c r="Q145" s="7"/>
      <c r="R145" s="7"/>
      <c r="S145" s="7"/>
      <c r="V145" s="15"/>
    </row>
    <row r="146" spans="2:22" s="25" customFormat="1" ht="20.45" hidden="1" customHeight="1" x14ac:dyDescent="0.2">
      <c r="B146" s="85" t="s">
        <v>94</v>
      </c>
      <c r="C146" s="85"/>
      <c r="D146" s="85"/>
      <c r="E146" s="85"/>
      <c r="F146" s="85"/>
      <c r="G146" s="85"/>
      <c r="H146" s="85"/>
      <c r="I146" s="85"/>
      <c r="J146" s="85"/>
      <c r="K146" s="85"/>
      <c r="L146" s="3"/>
      <c r="M146" s="104"/>
      <c r="N146" s="104"/>
      <c r="O146" s="3"/>
      <c r="P146" s="3"/>
      <c r="Q146" s="3"/>
      <c r="R146" s="3"/>
      <c r="S146" s="3"/>
      <c r="T146" s="3"/>
      <c r="U146" s="3"/>
    </row>
    <row r="147" spans="2:22" s="25" customFormat="1" hidden="1" x14ac:dyDescent="0.2">
      <c r="B147" s="70" t="s">
        <v>3</v>
      </c>
      <c r="C147" s="71"/>
      <c r="D147" s="71"/>
      <c r="E147" s="71"/>
      <c r="F147" s="71"/>
      <c r="G147" s="72"/>
      <c r="H147" s="52" t="s">
        <v>57</v>
      </c>
      <c r="I147" s="52" t="s">
        <v>6</v>
      </c>
      <c r="J147" s="52" t="s">
        <v>7</v>
      </c>
      <c r="K147" s="52" t="s">
        <v>2</v>
      </c>
      <c r="L147" s="3"/>
      <c r="M147" s="104"/>
      <c r="N147" s="104"/>
      <c r="O147" s="3"/>
      <c r="P147" s="3"/>
      <c r="Q147" s="3"/>
      <c r="R147" s="3"/>
      <c r="S147" s="3"/>
      <c r="T147" s="3"/>
      <c r="U147" s="3"/>
    </row>
    <row r="148" spans="2:22" s="25" customFormat="1" ht="37.15" hidden="1" customHeight="1" x14ac:dyDescent="0.2">
      <c r="B148" s="62" t="s">
        <v>95</v>
      </c>
      <c r="C148" s="63"/>
      <c r="D148" s="63"/>
      <c r="E148" s="63"/>
      <c r="F148" s="63"/>
      <c r="G148" s="64"/>
      <c r="H148" s="29" t="s">
        <v>65</v>
      </c>
      <c r="I148" s="37"/>
      <c r="J148" s="30"/>
      <c r="K148" s="31" t="s">
        <v>60</v>
      </c>
      <c r="L148" s="3"/>
      <c r="M148" s="104"/>
      <c r="N148" s="104"/>
      <c r="O148" s="3"/>
      <c r="P148" s="3"/>
      <c r="Q148" s="3"/>
      <c r="R148" s="3"/>
      <c r="S148" s="3"/>
      <c r="T148" s="3"/>
      <c r="U148" s="3"/>
    </row>
    <row r="149" spans="2:22" s="25" customFormat="1" ht="15.6" hidden="1" customHeight="1" x14ac:dyDescent="0.2">
      <c r="B149" s="86" t="s">
        <v>8</v>
      </c>
      <c r="C149" s="86"/>
      <c r="D149" s="86"/>
      <c r="E149" s="86"/>
      <c r="F149" s="86"/>
      <c r="G149" s="86"/>
      <c r="H149" s="86"/>
      <c r="I149" s="38">
        <v>0</v>
      </c>
      <c r="J149" s="38">
        <f>SUM(J148:J148)</f>
        <v>0</v>
      </c>
      <c r="K149" s="33"/>
      <c r="L149" s="7"/>
      <c r="M149" s="107"/>
      <c r="N149" s="104"/>
      <c r="O149" s="7"/>
      <c r="P149" s="7"/>
      <c r="Q149" s="7"/>
      <c r="R149" s="7"/>
      <c r="S149" s="7"/>
      <c r="T149" s="3"/>
      <c r="U149" s="3"/>
    </row>
    <row r="150" spans="2:22" s="25" customFormat="1" ht="15.6" hidden="1" customHeight="1" x14ac:dyDescent="0.2">
      <c r="B150" s="86"/>
      <c r="C150" s="86"/>
      <c r="D150" s="86"/>
      <c r="E150" s="86"/>
      <c r="F150" s="86"/>
      <c r="G150" s="86"/>
      <c r="H150" s="86"/>
      <c r="I150" s="90">
        <f>I149+J149</f>
        <v>0</v>
      </c>
      <c r="J150" s="90"/>
      <c r="K150" s="33"/>
      <c r="L150" s="7"/>
      <c r="M150" s="107"/>
      <c r="N150" s="107"/>
      <c r="O150" s="60"/>
      <c r="P150" s="7"/>
      <c r="Q150" s="7"/>
      <c r="R150" s="7"/>
      <c r="S150" s="7"/>
      <c r="T150" s="3"/>
      <c r="U150" s="3"/>
      <c r="V150" s="34"/>
    </row>
    <row r="151" spans="2:22" s="25" customFormat="1" ht="15.6" hidden="1" customHeight="1" x14ac:dyDescent="0.2">
      <c r="B151" s="39"/>
      <c r="C151" s="39"/>
      <c r="D151" s="39"/>
      <c r="E151" s="39"/>
      <c r="F151" s="39"/>
      <c r="G151" s="39"/>
      <c r="H151" s="39"/>
      <c r="I151" s="40"/>
      <c r="J151" s="40"/>
      <c r="K151" s="26"/>
      <c r="L151" s="7"/>
      <c r="M151" s="107"/>
      <c r="N151" s="107"/>
      <c r="O151" s="60"/>
      <c r="P151" s="7"/>
      <c r="Q151" s="7"/>
      <c r="R151" s="7"/>
      <c r="S151" s="7"/>
      <c r="T151" s="3"/>
      <c r="U151" s="3"/>
      <c r="V151" s="34"/>
    </row>
    <row r="152" spans="2:22" s="3" customFormat="1" ht="15.6" hidden="1" customHeight="1" x14ac:dyDescent="0.2">
      <c r="B152" s="8"/>
      <c r="C152" s="8"/>
      <c r="D152" s="8"/>
      <c r="E152" s="8"/>
      <c r="F152" s="8"/>
      <c r="G152" s="8"/>
      <c r="H152" s="8"/>
      <c r="I152" s="9"/>
      <c r="J152" s="9"/>
      <c r="K152" s="7"/>
      <c r="L152" s="7"/>
      <c r="M152" s="107"/>
      <c r="N152" s="107"/>
      <c r="O152" s="60"/>
      <c r="P152" s="7"/>
      <c r="Q152" s="7"/>
      <c r="R152" s="7"/>
      <c r="S152" s="7"/>
      <c r="V152" s="15"/>
    </row>
    <row r="153" spans="2:22" s="25" customFormat="1" ht="28.15" hidden="1" customHeight="1" x14ac:dyDescent="0.2">
      <c r="B153" s="85" t="s">
        <v>101</v>
      </c>
      <c r="C153" s="85"/>
      <c r="D153" s="85"/>
      <c r="E153" s="85"/>
      <c r="F153" s="85"/>
      <c r="G153" s="85"/>
      <c r="H153" s="85"/>
      <c r="I153" s="85"/>
      <c r="J153" s="85"/>
      <c r="K153" s="85"/>
      <c r="L153" s="3"/>
      <c r="M153" s="104"/>
      <c r="N153" s="104"/>
      <c r="O153" s="3"/>
      <c r="P153" s="3"/>
      <c r="Q153" s="3"/>
      <c r="R153" s="3"/>
      <c r="S153" s="3"/>
      <c r="T153" s="3"/>
      <c r="U153" s="3"/>
    </row>
    <row r="154" spans="2:22" s="25" customFormat="1" ht="28.15" hidden="1" customHeight="1" x14ac:dyDescent="0.2">
      <c r="B154" s="46"/>
      <c r="C154" s="46"/>
      <c r="D154" s="46"/>
      <c r="E154" s="46"/>
      <c r="F154" s="46"/>
      <c r="G154" s="46"/>
      <c r="H154" s="46"/>
      <c r="I154" s="46"/>
      <c r="J154" s="46"/>
      <c r="K154" s="46"/>
      <c r="L154" s="3"/>
      <c r="M154" s="104"/>
      <c r="N154" s="104"/>
      <c r="O154" s="3"/>
      <c r="P154" s="3"/>
      <c r="Q154" s="3"/>
      <c r="R154" s="3"/>
      <c r="S154" s="3"/>
      <c r="T154" s="3"/>
      <c r="U154" s="3"/>
    </row>
    <row r="155" spans="2:22" s="25" customFormat="1" hidden="1" x14ac:dyDescent="0.2">
      <c r="B155" s="70" t="s">
        <v>3</v>
      </c>
      <c r="C155" s="71"/>
      <c r="D155" s="71"/>
      <c r="E155" s="71"/>
      <c r="F155" s="71"/>
      <c r="G155" s="72"/>
      <c r="H155" s="52" t="s">
        <v>57</v>
      </c>
      <c r="I155" s="52" t="s">
        <v>6</v>
      </c>
      <c r="J155" s="52" t="s">
        <v>7</v>
      </c>
      <c r="K155" s="52" t="s">
        <v>2</v>
      </c>
      <c r="L155" s="3"/>
      <c r="M155" s="104"/>
      <c r="N155" s="104"/>
      <c r="O155" s="3"/>
      <c r="P155" s="3"/>
      <c r="Q155" s="3"/>
      <c r="R155" s="3"/>
      <c r="S155" s="3"/>
      <c r="T155" s="3"/>
      <c r="U155" s="3"/>
    </row>
    <row r="156" spans="2:22" s="25" customFormat="1" ht="37.15" hidden="1" customHeight="1" x14ac:dyDescent="0.2">
      <c r="B156" s="62" t="s">
        <v>62</v>
      </c>
      <c r="C156" s="63"/>
      <c r="D156" s="63"/>
      <c r="E156" s="63"/>
      <c r="F156" s="63"/>
      <c r="G156" s="64"/>
      <c r="H156" s="29" t="s">
        <v>100</v>
      </c>
      <c r="I156" s="37"/>
      <c r="J156" s="30"/>
      <c r="K156" s="53"/>
      <c r="L156" s="3"/>
      <c r="M156" s="104"/>
      <c r="N156" s="104"/>
      <c r="O156" s="3"/>
      <c r="P156" s="3"/>
      <c r="Q156" s="3"/>
      <c r="R156" s="3"/>
      <c r="S156" s="3"/>
      <c r="T156" s="3"/>
      <c r="U156" s="3"/>
    </row>
    <row r="157" spans="2:22" s="25" customFormat="1" ht="15.6" hidden="1" customHeight="1" x14ac:dyDescent="0.2">
      <c r="B157" s="65" t="s">
        <v>8</v>
      </c>
      <c r="C157" s="66"/>
      <c r="D157" s="66"/>
      <c r="E157" s="66"/>
      <c r="F157" s="66"/>
      <c r="G157" s="66"/>
      <c r="H157" s="66"/>
      <c r="I157" s="38">
        <v>0</v>
      </c>
      <c r="J157" s="38">
        <f>SUM(J156:J156)</f>
        <v>0</v>
      </c>
      <c r="K157" s="33"/>
      <c r="L157" s="7"/>
      <c r="M157" s="107"/>
      <c r="N157" s="104"/>
      <c r="O157" s="7"/>
      <c r="P157" s="7"/>
      <c r="Q157" s="7"/>
      <c r="R157" s="7"/>
      <c r="S157" s="7"/>
      <c r="T157" s="3"/>
      <c r="U157" s="3"/>
    </row>
    <row r="158" spans="2:22" s="25" customFormat="1" ht="15.6" hidden="1" customHeight="1" x14ac:dyDescent="0.2">
      <c r="B158" s="65"/>
      <c r="C158" s="66"/>
      <c r="D158" s="66"/>
      <c r="E158" s="66"/>
      <c r="F158" s="66"/>
      <c r="G158" s="66"/>
      <c r="H158" s="66"/>
      <c r="I158" s="67">
        <f>I157+J157</f>
        <v>0</v>
      </c>
      <c r="J158" s="68"/>
      <c r="K158" s="33"/>
      <c r="L158" s="7"/>
      <c r="M158" s="108">
        <f>J149+J157</f>
        <v>0</v>
      </c>
      <c r="N158" s="107"/>
      <c r="O158" s="60"/>
      <c r="P158" s="7"/>
      <c r="Q158" s="7"/>
      <c r="R158" s="7"/>
      <c r="S158" s="7"/>
      <c r="T158" s="3"/>
      <c r="U158" s="3"/>
      <c r="V158" s="34"/>
    </row>
    <row r="159" spans="2:22" s="3" customFormat="1" ht="36" hidden="1" customHeight="1" x14ac:dyDescent="0.2">
      <c r="B159" s="73" t="s">
        <v>63</v>
      </c>
      <c r="C159" s="73"/>
      <c r="D159" s="73"/>
      <c r="E159" s="73"/>
      <c r="F159" s="73"/>
      <c r="G159" s="73"/>
      <c r="H159" s="73"/>
      <c r="I159" s="73"/>
      <c r="J159" s="73"/>
      <c r="K159" s="73"/>
      <c r="M159" s="104"/>
      <c r="N159" s="104"/>
    </row>
    <row r="160" spans="2:22" s="3" customFormat="1" hidden="1" x14ac:dyDescent="0.2">
      <c r="B160" s="81" t="s">
        <v>3</v>
      </c>
      <c r="C160" s="82"/>
      <c r="D160" s="82"/>
      <c r="E160" s="82"/>
      <c r="F160" s="82"/>
      <c r="G160" s="83"/>
      <c r="H160" s="19" t="s">
        <v>57</v>
      </c>
      <c r="I160" s="19" t="s">
        <v>6</v>
      </c>
      <c r="J160" s="19" t="s">
        <v>7</v>
      </c>
      <c r="K160" s="19" t="s">
        <v>2</v>
      </c>
      <c r="M160" s="104"/>
      <c r="N160" s="104"/>
    </row>
    <row r="161" spans="2:22" s="3" customFormat="1" ht="23.25" hidden="1" customHeight="1" x14ac:dyDescent="0.2">
      <c r="B161" s="78" t="s">
        <v>62</v>
      </c>
      <c r="C161" s="79"/>
      <c r="D161" s="79"/>
      <c r="E161" s="79"/>
      <c r="F161" s="79"/>
      <c r="G161" s="80"/>
      <c r="H161" s="10" t="s">
        <v>59</v>
      </c>
      <c r="I161" s="11"/>
      <c r="J161" s="12"/>
      <c r="K161" s="20"/>
      <c r="M161" s="104"/>
      <c r="N161" s="104"/>
    </row>
    <row r="162" spans="2:22" s="3" customFormat="1" ht="15.6" hidden="1" customHeight="1" x14ac:dyDescent="0.2">
      <c r="B162" s="74" t="s">
        <v>8</v>
      </c>
      <c r="C162" s="75"/>
      <c r="D162" s="75"/>
      <c r="E162" s="75"/>
      <c r="F162" s="75"/>
      <c r="G162" s="75"/>
      <c r="H162" s="75"/>
      <c r="I162" s="14">
        <v>0</v>
      </c>
      <c r="J162" s="14">
        <f>SUM(J161:J161)</f>
        <v>0</v>
      </c>
      <c r="K162" s="6"/>
      <c r="L162" s="7"/>
      <c r="M162" s="107"/>
      <c r="N162" s="104"/>
      <c r="O162" s="7"/>
      <c r="P162" s="7"/>
      <c r="Q162" s="7"/>
      <c r="R162" s="7"/>
      <c r="S162" s="7"/>
    </row>
    <row r="163" spans="2:22" s="3" customFormat="1" ht="15.6" hidden="1" customHeight="1" x14ac:dyDescent="0.2">
      <c r="B163" s="74"/>
      <c r="C163" s="75"/>
      <c r="D163" s="75"/>
      <c r="E163" s="75"/>
      <c r="F163" s="75"/>
      <c r="G163" s="75"/>
      <c r="H163" s="75"/>
      <c r="I163" s="76">
        <f>I162+J162</f>
        <v>0</v>
      </c>
      <c r="J163" s="77"/>
      <c r="K163" s="6"/>
      <c r="L163" s="7"/>
      <c r="M163" s="107"/>
      <c r="N163" s="107"/>
      <c r="O163" s="60"/>
      <c r="P163" s="7"/>
      <c r="Q163" s="7"/>
      <c r="R163" s="7"/>
      <c r="S163" s="7"/>
      <c r="V163" s="15"/>
    </row>
    <row r="164" spans="2:22" s="3" customFormat="1" ht="15.6" customHeight="1" x14ac:dyDescent="0.2">
      <c r="B164" s="8"/>
      <c r="C164" s="8"/>
      <c r="D164" s="8"/>
      <c r="E164" s="8"/>
      <c r="F164" s="8"/>
      <c r="G164" s="8"/>
      <c r="H164" s="8"/>
      <c r="I164" s="9"/>
      <c r="J164" s="9"/>
      <c r="K164" s="7"/>
      <c r="L164" s="15"/>
      <c r="M164" s="108"/>
      <c r="N164" s="107"/>
      <c r="O164" s="7"/>
      <c r="P164" s="7"/>
      <c r="S164" s="15"/>
    </row>
    <row r="165" spans="2:22" s="25" customFormat="1" x14ac:dyDescent="0.2">
      <c r="B165" s="91" t="s">
        <v>1</v>
      </c>
      <c r="C165" s="91"/>
      <c r="D165" s="91"/>
      <c r="E165" s="91"/>
      <c r="F165" s="91"/>
      <c r="G165" s="91"/>
      <c r="L165" s="7"/>
      <c r="M165" s="112"/>
      <c r="N165" s="104"/>
      <c r="O165" s="3"/>
      <c r="P165" s="3"/>
      <c r="Q165" s="3"/>
      <c r="R165" s="3"/>
      <c r="S165" s="3"/>
      <c r="T165" s="3"/>
      <c r="U165" s="3"/>
    </row>
    <row r="166" spans="2:22" s="25" customFormat="1" ht="23.45" customHeight="1" x14ac:dyDescent="0.2">
      <c r="B166" s="69" t="s">
        <v>69</v>
      </c>
      <c r="C166" s="69"/>
      <c r="D166" s="69"/>
      <c r="E166" s="69"/>
      <c r="F166" s="69"/>
      <c r="G166" s="69"/>
      <c r="H166" s="69"/>
      <c r="I166" s="69"/>
      <c r="J166" s="69"/>
      <c r="K166" s="69"/>
      <c r="L166" s="3"/>
      <c r="M166" s="104"/>
      <c r="N166" s="104"/>
      <c r="O166" s="3"/>
      <c r="P166" s="3"/>
      <c r="Q166" s="3"/>
      <c r="R166" s="3"/>
      <c r="S166" s="3"/>
      <c r="T166" s="3"/>
      <c r="U166" s="3"/>
    </row>
    <row r="167" spans="2:22" s="25" customFormat="1" ht="12.6" customHeight="1" x14ac:dyDescent="0.2">
      <c r="B167" s="27"/>
      <c r="C167" s="27"/>
      <c r="D167" s="27"/>
      <c r="E167" s="27"/>
      <c r="F167" s="27"/>
      <c r="G167" s="27"/>
      <c r="H167" s="27"/>
      <c r="I167" s="27"/>
      <c r="J167" s="27"/>
      <c r="K167" s="27"/>
      <c r="L167" s="3"/>
      <c r="M167" s="104"/>
      <c r="N167" s="104"/>
      <c r="O167" s="3"/>
      <c r="P167" s="3"/>
      <c r="Q167" s="3"/>
      <c r="R167" s="3"/>
      <c r="S167" s="3"/>
      <c r="T167" s="3"/>
      <c r="U167" s="3"/>
    </row>
    <row r="168" spans="2:22" s="25" customFormat="1" ht="24.6" customHeight="1" x14ac:dyDescent="0.2">
      <c r="B168" s="70" t="s">
        <v>10</v>
      </c>
      <c r="C168" s="71"/>
      <c r="D168" s="71"/>
      <c r="E168" s="71"/>
      <c r="F168" s="71"/>
      <c r="G168" s="72"/>
      <c r="H168" s="28" t="s">
        <v>4</v>
      </c>
      <c r="I168" s="28" t="s">
        <v>6</v>
      </c>
      <c r="J168" s="28" t="s">
        <v>7</v>
      </c>
      <c r="K168" s="28" t="s">
        <v>2</v>
      </c>
      <c r="L168" s="3"/>
      <c r="M168" s="104"/>
      <c r="N168" s="104"/>
      <c r="O168" s="3"/>
      <c r="P168" s="3"/>
      <c r="Q168" s="3"/>
      <c r="R168" s="3"/>
      <c r="S168" s="3"/>
      <c r="T168" s="3"/>
      <c r="U168" s="3"/>
    </row>
    <row r="169" spans="2:22" s="25" customFormat="1" ht="20.25" customHeight="1" x14ac:dyDescent="0.2">
      <c r="B169" s="62" t="s">
        <v>102</v>
      </c>
      <c r="C169" s="63"/>
      <c r="D169" s="63"/>
      <c r="E169" s="63"/>
      <c r="F169" s="63"/>
      <c r="G169" s="64"/>
      <c r="H169" s="29" t="s">
        <v>12</v>
      </c>
      <c r="I169" s="30"/>
      <c r="J169" s="30">
        <f>1308.53+325</f>
        <v>1633.53</v>
      </c>
      <c r="K169" s="31" t="s">
        <v>9</v>
      </c>
      <c r="L169" s="3"/>
      <c r="M169" s="104"/>
      <c r="N169" s="104"/>
      <c r="O169" s="3"/>
      <c r="P169" s="3"/>
      <c r="Q169" s="3"/>
      <c r="R169" s="3"/>
      <c r="S169" s="3"/>
      <c r="T169" s="3"/>
      <c r="U169" s="3"/>
    </row>
    <row r="170" spans="2:22" s="25" customFormat="1" ht="34.9" customHeight="1" x14ac:dyDescent="0.2">
      <c r="B170" s="62" t="s">
        <v>120</v>
      </c>
      <c r="C170" s="63"/>
      <c r="D170" s="63"/>
      <c r="E170" s="63"/>
      <c r="F170" s="63"/>
      <c r="G170" s="64"/>
      <c r="H170" s="29" t="s">
        <v>12</v>
      </c>
      <c r="I170" s="30"/>
      <c r="J170" s="30">
        <v>-325</v>
      </c>
      <c r="K170" s="31" t="s">
        <v>9</v>
      </c>
      <c r="L170" s="3"/>
      <c r="M170" s="104"/>
      <c r="N170" s="104"/>
      <c r="O170" s="3"/>
      <c r="P170" s="3"/>
      <c r="Q170" s="3"/>
      <c r="R170" s="3"/>
      <c r="S170" s="3"/>
      <c r="T170" s="3"/>
      <c r="U170" s="3"/>
    </row>
    <row r="171" spans="2:22" s="25" customFormat="1" ht="15.6" customHeight="1" x14ac:dyDescent="0.2">
      <c r="B171" s="65" t="s">
        <v>8</v>
      </c>
      <c r="C171" s="66"/>
      <c r="D171" s="66"/>
      <c r="E171" s="66"/>
      <c r="F171" s="66"/>
      <c r="G171" s="66"/>
      <c r="H171" s="66"/>
      <c r="I171" s="32">
        <f>SUM(I170:I170)</f>
        <v>0</v>
      </c>
      <c r="J171" s="32">
        <f>SUM(J169:J170)</f>
        <v>1308.53</v>
      </c>
      <c r="K171" s="33"/>
      <c r="L171" s="7"/>
      <c r="M171" s="107"/>
      <c r="N171" s="107"/>
      <c r="O171" s="7"/>
      <c r="P171" s="7"/>
      <c r="Q171" s="7"/>
      <c r="R171" s="3"/>
      <c r="S171" s="3"/>
      <c r="T171" s="3"/>
      <c r="U171" s="3"/>
    </row>
    <row r="172" spans="2:22" s="25" customFormat="1" ht="16.149999999999999" customHeight="1" x14ac:dyDescent="0.2">
      <c r="B172" s="65"/>
      <c r="C172" s="66"/>
      <c r="D172" s="66"/>
      <c r="E172" s="66"/>
      <c r="F172" s="66"/>
      <c r="G172" s="66"/>
      <c r="H172" s="66"/>
      <c r="I172" s="67">
        <f>I171+J171</f>
        <v>1308.53</v>
      </c>
      <c r="J172" s="68"/>
      <c r="K172" s="33"/>
      <c r="L172" s="7"/>
      <c r="M172" s="108"/>
      <c r="N172" s="107"/>
      <c r="O172" s="7"/>
      <c r="P172" s="7"/>
      <c r="Q172" s="7"/>
      <c r="R172" s="3"/>
      <c r="S172" s="3"/>
      <c r="T172" s="15"/>
      <c r="U172" s="3"/>
    </row>
    <row r="173" spans="2:22" s="3" customFormat="1" x14ac:dyDescent="0.2">
      <c r="B173" s="2"/>
      <c r="C173" s="2"/>
      <c r="D173" s="2"/>
      <c r="E173" s="2"/>
      <c r="F173" s="2"/>
      <c r="G173" s="2"/>
      <c r="M173" s="112"/>
      <c r="N173" s="104"/>
    </row>
    <row r="174" spans="2:22" s="25" customFormat="1" ht="23.45" customHeight="1" x14ac:dyDescent="0.2">
      <c r="B174" s="69" t="s">
        <v>70</v>
      </c>
      <c r="C174" s="69"/>
      <c r="D174" s="69"/>
      <c r="E174" s="69"/>
      <c r="F174" s="69"/>
      <c r="G174" s="69"/>
      <c r="H174" s="69"/>
      <c r="I174" s="69"/>
      <c r="J174" s="69"/>
      <c r="K174" s="69"/>
      <c r="L174" s="3"/>
      <c r="M174" s="104"/>
      <c r="N174" s="104"/>
      <c r="O174" s="3"/>
      <c r="P174" s="3"/>
      <c r="Q174" s="3"/>
      <c r="R174" s="3"/>
      <c r="S174" s="3"/>
      <c r="T174" s="3"/>
      <c r="U174" s="3"/>
    </row>
    <row r="175" spans="2:22" s="25" customFormat="1" ht="12.6" customHeight="1" x14ac:dyDescent="0.2">
      <c r="B175" s="27"/>
      <c r="C175" s="27"/>
      <c r="D175" s="27"/>
      <c r="E175" s="27"/>
      <c r="F175" s="27"/>
      <c r="G175" s="27"/>
      <c r="H175" s="27"/>
      <c r="I175" s="27"/>
      <c r="J175" s="27"/>
      <c r="K175" s="27"/>
      <c r="L175" s="3"/>
      <c r="M175" s="104"/>
      <c r="N175" s="104"/>
      <c r="O175" s="3"/>
      <c r="P175" s="3"/>
      <c r="Q175" s="3"/>
      <c r="R175" s="3"/>
      <c r="S175" s="3"/>
      <c r="T175" s="3"/>
      <c r="U175" s="3"/>
    </row>
    <row r="176" spans="2:22" s="25" customFormat="1" ht="24.6" customHeight="1" x14ac:dyDescent="0.2">
      <c r="B176" s="70" t="s">
        <v>10</v>
      </c>
      <c r="C176" s="71"/>
      <c r="D176" s="71"/>
      <c r="E176" s="71"/>
      <c r="F176" s="71"/>
      <c r="G176" s="72"/>
      <c r="H176" s="28" t="s">
        <v>4</v>
      </c>
      <c r="I176" s="28" t="s">
        <v>6</v>
      </c>
      <c r="J176" s="28" t="s">
        <v>7</v>
      </c>
      <c r="K176" s="28" t="s">
        <v>2</v>
      </c>
      <c r="L176" s="3"/>
      <c r="M176" s="104"/>
      <c r="N176" s="104"/>
      <c r="O176" s="3"/>
      <c r="P176" s="3"/>
      <c r="Q176" s="3"/>
      <c r="R176" s="3"/>
      <c r="S176" s="3"/>
      <c r="T176" s="3"/>
      <c r="U176" s="3"/>
    </row>
    <row r="177" spans="2:21" s="25" customFormat="1" ht="23.45" customHeight="1" x14ac:dyDescent="0.2">
      <c r="B177" s="62" t="s">
        <v>78</v>
      </c>
      <c r="C177" s="63"/>
      <c r="D177" s="63"/>
      <c r="E177" s="63"/>
      <c r="F177" s="63"/>
      <c r="G177" s="64"/>
      <c r="H177" s="29" t="s">
        <v>12</v>
      </c>
      <c r="I177" s="30"/>
      <c r="J177" s="30">
        <v>-9940</v>
      </c>
      <c r="K177" s="31" t="s">
        <v>80</v>
      </c>
      <c r="L177" s="3"/>
      <c r="M177" s="104"/>
      <c r="N177" s="104"/>
      <c r="O177" s="3"/>
      <c r="P177" s="3"/>
      <c r="Q177" s="3"/>
      <c r="R177" s="3"/>
      <c r="S177" s="3"/>
      <c r="T177" s="3"/>
      <c r="U177" s="3"/>
    </row>
    <row r="178" spans="2:21" s="25" customFormat="1" ht="27" customHeight="1" x14ac:dyDescent="0.2">
      <c r="B178" s="62" t="s">
        <v>79</v>
      </c>
      <c r="C178" s="63"/>
      <c r="D178" s="63"/>
      <c r="E178" s="63"/>
      <c r="F178" s="63"/>
      <c r="G178" s="64"/>
      <c r="H178" s="29" t="s">
        <v>12</v>
      </c>
      <c r="I178" s="30"/>
      <c r="J178" s="30">
        <v>9940</v>
      </c>
      <c r="K178" s="31" t="s">
        <v>80</v>
      </c>
      <c r="L178" s="3"/>
      <c r="M178" s="104"/>
      <c r="N178" s="104"/>
      <c r="O178" s="3"/>
      <c r="P178" s="3"/>
      <c r="Q178" s="3"/>
      <c r="R178" s="3"/>
      <c r="S178" s="3"/>
      <c r="T178" s="3"/>
      <c r="U178" s="3"/>
    </row>
    <row r="179" spans="2:21" s="25" customFormat="1" ht="15.6" customHeight="1" x14ac:dyDescent="0.2">
      <c r="B179" s="65" t="s">
        <v>8</v>
      </c>
      <c r="C179" s="66"/>
      <c r="D179" s="66"/>
      <c r="E179" s="66"/>
      <c r="F179" s="66"/>
      <c r="G179" s="66"/>
      <c r="H179" s="66"/>
      <c r="I179" s="32">
        <f>+J179</f>
        <v>0</v>
      </c>
      <c r="J179" s="32">
        <f>SUM(J177:J178)</f>
        <v>0</v>
      </c>
      <c r="K179" s="33"/>
      <c r="L179" s="7"/>
      <c r="M179" s="107"/>
      <c r="N179" s="107"/>
      <c r="O179" s="7"/>
      <c r="P179" s="7"/>
      <c r="Q179" s="7"/>
      <c r="R179" s="3"/>
      <c r="S179" s="3"/>
      <c r="T179" s="3"/>
      <c r="U179" s="3"/>
    </row>
    <row r="180" spans="2:21" s="25" customFormat="1" ht="16.149999999999999" customHeight="1" x14ac:dyDescent="0.2">
      <c r="B180" s="65"/>
      <c r="C180" s="66"/>
      <c r="D180" s="66"/>
      <c r="E180" s="66"/>
      <c r="F180" s="66"/>
      <c r="G180" s="66"/>
      <c r="H180" s="66"/>
      <c r="I180" s="67">
        <f>I179+J179</f>
        <v>0</v>
      </c>
      <c r="J180" s="68"/>
      <c r="K180" s="33"/>
      <c r="L180" s="7"/>
      <c r="M180" s="108"/>
      <c r="N180" s="107"/>
      <c r="O180" s="7"/>
      <c r="P180" s="7"/>
      <c r="Q180" s="7"/>
      <c r="R180" s="3"/>
      <c r="S180" s="3"/>
      <c r="T180" s="15"/>
      <c r="U180" s="3"/>
    </row>
    <row r="181" spans="2:21" s="3" customFormat="1" ht="16.149999999999999" customHeight="1" x14ac:dyDescent="0.2">
      <c r="B181" s="8"/>
      <c r="C181" s="8"/>
      <c r="D181" s="8"/>
      <c r="E181" s="8"/>
      <c r="F181" s="8"/>
      <c r="G181" s="8"/>
      <c r="H181" s="8"/>
      <c r="I181" s="9"/>
      <c r="J181" s="9"/>
      <c r="K181" s="7"/>
      <c r="L181" s="7"/>
      <c r="M181" s="108"/>
      <c r="N181" s="107"/>
      <c r="O181" s="7"/>
      <c r="P181" s="7"/>
      <c r="Q181" s="7"/>
      <c r="T181" s="15"/>
    </row>
    <row r="182" spans="2:21" s="25" customFormat="1" ht="23.45" customHeight="1" x14ac:dyDescent="0.2">
      <c r="B182" s="69" t="s">
        <v>21</v>
      </c>
      <c r="C182" s="69"/>
      <c r="D182" s="69"/>
      <c r="E182" s="69"/>
      <c r="F182" s="69"/>
      <c r="G182" s="69"/>
      <c r="H182" s="69"/>
      <c r="I182" s="69"/>
      <c r="J182" s="69"/>
      <c r="K182" s="69"/>
      <c r="L182" s="3"/>
      <c r="M182" s="104"/>
      <c r="N182" s="104"/>
      <c r="O182" s="3"/>
      <c r="P182" s="3"/>
      <c r="Q182" s="3"/>
      <c r="R182" s="3"/>
      <c r="S182" s="3"/>
      <c r="T182" s="3"/>
      <c r="U182" s="3"/>
    </row>
    <row r="183" spans="2:21" s="25" customFormat="1" ht="10.5" customHeight="1" x14ac:dyDescent="0.2">
      <c r="B183" s="27"/>
      <c r="C183" s="27"/>
      <c r="D183" s="27"/>
      <c r="E183" s="27"/>
      <c r="F183" s="27"/>
      <c r="G183" s="27"/>
      <c r="H183" s="27"/>
      <c r="I183" s="27"/>
      <c r="J183" s="27"/>
      <c r="K183" s="27"/>
      <c r="L183" s="3"/>
      <c r="M183" s="104"/>
      <c r="N183" s="104"/>
      <c r="O183" s="3"/>
      <c r="P183" s="3"/>
      <c r="Q183" s="3"/>
      <c r="R183" s="3"/>
      <c r="S183" s="3"/>
      <c r="T183" s="3"/>
      <c r="U183" s="3"/>
    </row>
    <row r="184" spans="2:21" s="25" customFormat="1" ht="24.6" customHeight="1" x14ac:dyDescent="0.2">
      <c r="B184" s="70" t="s">
        <v>10</v>
      </c>
      <c r="C184" s="71"/>
      <c r="D184" s="71"/>
      <c r="E184" s="71"/>
      <c r="F184" s="71"/>
      <c r="G184" s="72"/>
      <c r="H184" s="28" t="s">
        <v>4</v>
      </c>
      <c r="I184" s="28" t="s">
        <v>6</v>
      </c>
      <c r="J184" s="28" t="s">
        <v>7</v>
      </c>
      <c r="K184" s="28" t="s">
        <v>2</v>
      </c>
      <c r="L184" s="3"/>
      <c r="M184" s="104"/>
      <c r="N184" s="104"/>
      <c r="O184" s="3"/>
      <c r="P184" s="3"/>
      <c r="Q184" s="3"/>
      <c r="R184" s="3"/>
      <c r="S184" s="3"/>
      <c r="T184" s="3"/>
      <c r="U184" s="3"/>
    </row>
    <row r="185" spans="2:21" s="25" customFormat="1" ht="34.9" hidden="1" customHeight="1" x14ac:dyDescent="0.2">
      <c r="B185" s="62" t="s">
        <v>74</v>
      </c>
      <c r="C185" s="63"/>
      <c r="D185" s="63"/>
      <c r="E185" s="63"/>
      <c r="F185" s="63"/>
      <c r="G185" s="64"/>
      <c r="H185" s="29" t="s">
        <v>12</v>
      </c>
      <c r="I185" s="30"/>
      <c r="J185" s="30"/>
      <c r="K185" s="31" t="s">
        <v>9</v>
      </c>
      <c r="L185" s="3"/>
      <c r="M185" s="104"/>
      <c r="N185" s="104"/>
      <c r="O185" s="3"/>
      <c r="P185" s="3"/>
      <c r="Q185" s="3"/>
      <c r="R185" s="3"/>
      <c r="S185" s="3"/>
      <c r="T185" s="3"/>
      <c r="U185" s="3"/>
    </row>
    <row r="186" spans="2:21" s="25" customFormat="1" ht="34.9" hidden="1" customHeight="1" x14ac:dyDescent="0.2">
      <c r="B186" s="62" t="s">
        <v>71</v>
      </c>
      <c r="C186" s="63"/>
      <c r="D186" s="63"/>
      <c r="E186" s="63"/>
      <c r="F186" s="63"/>
      <c r="G186" s="64"/>
      <c r="H186" s="29" t="s">
        <v>12</v>
      </c>
      <c r="I186" s="30"/>
      <c r="J186" s="30"/>
      <c r="K186" s="31" t="s">
        <v>9</v>
      </c>
      <c r="L186" s="3"/>
      <c r="M186" s="104"/>
      <c r="N186" s="104"/>
      <c r="O186" s="3"/>
      <c r="P186" s="3"/>
      <c r="Q186" s="3"/>
      <c r="R186" s="3"/>
      <c r="S186" s="3"/>
      <c r="T186" s="3"/>
      <c r="U186" s="3"/>
    </row>
    <row r="187" spans="2:21" s="25" customFormat="1" ht="34.9" customHeight="1" x14ac:dyDescent="0.2">
      <c r="B187" s="62" t="s">
        <v>72</v>
      </c>
      <c r="C187" s="63"/>
      <c r="D187" s="63"/>
      <c r="E187" s="63"/>
      <c r="F187" s="63"/>
      <c r="G187" s="64"/>
      <c r="H187" s="29" t="s">
        <v>12</v>
      </c>
      <c r="I187" s="30"/>
      <c r="J187" s="30">
        <v>651.13</v>
      </c>
      <c r="K187" s="31" t="s">
        <v>9</v>
      </c>
      <c r="L187" s="3"/>
      <c r="M187" s="104"/>
      <c r="N187" s="104"/>
      <c r="O187" s="3"/>
      <c r="P187" s="3"/>
      <c r="Q187" s="3"/>
      <c r="R187" s="3"/>
      <c r="S187" s="3"/>
      <c r="T187" s="3"/>
      <c r="U187" s="3"/>
    </row>
    <row r="188" spans="2:21" s="25" customFormat="1" ht="34.9" hidden="1" customHeight="1" x14ac:dyDescent="0.2">
      <c r="B188" s="62" t="s">
        <v>73</v>
      </c>
      <c r="C188" s="63"/>
      <c r="D188" s="63"/>
      <c r="E188" s="63"/>
      <c r="F188" s="63"/>
      <c r="G188" s="64"/>
      <c r="H188" s="29" t="s">
        <v>12</v>
      </c>
      <c r="I188" s="30"/>
      <c r="J188" s="30"/>
      <c r="K188" s="31" t="s">
        <v>9</v>
      </c>
      <c r="L188" s="3"/>
      <c r="M188" s="104"/>
      <c r="N188" s="104"/>
      <c r="O188" s="3"/>
      <c r="P188" s="3"/>
      <c r="Q188" s="3"/>
      <c r="R188" s="3"/>
      <c r="S188" s="3"/>
      <c r="T188" s="3"/>
      <c r="U188" s="3"/>
    </row>
    <row r="189" spans="2:21" s="25" customFormat="1" ht="34.9" customHeight="1" x14ac:dyDescent="0.2">
      <c r="B189" s="62" t="s">
        <v>29</v>
      </c>
      <c r="C189" s="63"/>
      <c r="D189" s="63"/>
      <c r="E189" s="63"/>
      <c r="F189" s="63"/>
      <c r="G189" s="64"/>
      <c r="H189" s="29" t="s">
        <v>12</v>
      </c>
      <c r="I189" s="30"/>
      <c r="J189" s="30">
        <v>719.14</v>
      </c>
      <c r="K189" s="31" t="s">
        <v>9</v>
      </c>
      <c r="L189" s="3"/>
      <c r="M189" s="104"/>
      <c r="N189" s="104"/>
      <c r="O189" s="3"/>
      <c r="P189" s="3"/>
      <c r="Q189" s="3"/>
      <c r="R189" s="3"/>
      <c r="S189" s="3"/>
      <c r="T189" s="3"/>
      <c r="U189" s="3"/>
    </row>
    <row r="190" spans="2:21" s="25" customFormat="1" ht="26.45" hidden="1" customHeight="1" x14ac:dyDescent="0.2">
      <c r="B190" s="62" t="s">
        <v>104</v>
      </c>
      <c r="C190" s="63"/>
      <c r="D190" s="63"/>
      <c r="E190" s="63"/>
      <c r="F190" s="63"/>
      <c r="G190" s="64"/>
      <c r="H190" s="29" t="s">
        <v>12</v>
      </c>
      <c r="I190" s="30"/>
      <c r="J190" s="30"/>
      <c r="K190" s="31" t="s">
        <v>9</v>
      </c>
      <c r="L190" s="3"/>
      <c r="M190" s="104"/>
      <c r="N190" s="104"/>
      <c r="O190" s="3"/>
      <c r="P190" s="3"/>
      <c r="Q190" s="3"/>
      <c r="R190" s="3"/>
      <c r="S190" s="3"/>
      <c r="T190" s="3"/>
      <c r="U190" s="3"/>
    </row>
    <row r="191" spans="2:21" s="25" customFormat="1" ht="26.45" customHeight="1" x14ac:dyDescent="0.2">
      <c r="B191" s="62" t="s">
        <v>103</v>
      </c>
      <c r="C191" s="63"/>
      <c r="D191" s="63"/>
      <c r="E191" s="63"/>
      <c r="F191" s="63"/>
      <c r="G191" s="64"/>
      <c r="H191" s="29" t="s">
        <v>12</v>
      </c>
      <c r="I191" s="30"/>
      <c r="J191" s="30">
        <v>594.97</v>
      </c>
      <c r="K191" s="31" t="s">
        <v>9</v>
      </c>
      <c r="L191" s="3"/>
      <c r="M191" s="104"/>
      <c r="N191" s="104"/>
      <c r="O191" s="3"/>
      <c r="P191" s="3"/>
      <c r="Q191" s="3"/>
      <c r="R191" s="3"/>
      <c r="S191" s="3"/>
      <c r="T191" s="3"/>
      <c r="U191" s="3"/>
    </row>
    <row r="192" spans="2:21" s="25" customFormat="1" ht="26.45" hidden="1" customHeight="1" x14ac:dyDescent="0.2">
      <c r="B192" s="62" t="s">
        <v>75</v>
      </c>
      <c r="C192" s="63"/>
      <c r="D192" s="63"/>
      <c r="E192" s="63"/>
      <c r="F192" s="63"/>
      <c r="G192" s="64"/>
      <c r="H192" s="29" t="s">
        <v>12</v>
      </c>
      <c r="I192" s="30"/>
      <c r="J192" s="30"/>
      <c r="K192" s="31" t="s">
        <v>9</v>
      </c>
      <c r="L192" s="3"/>
      <c r="M192" s="104"/>
      <c r="N192" s="104"/>
      <c r="O192" s="3"/>
      <c r="P192" s="3"/>
      <c r="Q192" s="3"/>
      <c r="R192" s="3"/>
      <c r="S192" s="3"/>
      <c r="T192" s="3"/>
      <c r="U192" s="3"/>
    </row>
    <row r="193" spans="2:21" s="25" customFormat="1" ht="26.45" hidden="1" customHeight="1" x14ac:dyDescent="0.2">
      <c r="B193" s="62"/>
      <c r="C193" s="63"/>
      <c r="D193" s="63"/>
      <c r="E193" s="63"/>
      <c r="F193" s="63"/>
      <c r="G193" s="64"/>
      <c r="H193" s="29"/>
      <c r="I193" s="30"/>
      <c r="J193" s="30"/>
      <c r="K193" s="31"/>
      <c r="L193" s="3"/>
      <c r="M193" s="104"/>
      <c r="N193" s="104"/>
      <c r="O193" s="3"/>
      <c r="P193" s="3"/>
      <c r="Q193" s="3"/>
      <c r="R193" s="3"/>
      <c r="S193" s="3"/>
      <c r="T193" s="3"/>
      <c r="U193" s="3"/>
    </row>
    <row r="194" spans="2:21" s="25" customFormat="1" ht="15.6" customHeight="1" x14ac:dyDescent="0.2">
      <c r="B194" s="65" t="s">
        <v>8</v>
      </c>
      <c r="C194" s="66"/>
      <c r="D194" s="66"/>
      <c r="E194" s="66"/>
      <c r="F194" s="66"/>
      <c r="G194" s="66"/>
      <c r="H194" s="66"/>
      <c r="I194" s="32">
        <f>SUM(I185:I193)</f>
        <v>0</v>
      </c>
      <c r="J194" s="32">
        <f>SUM(J185:J193)</f>
        <v>1965.24</v>
      </c>
      <c r="K194" s="33"/>
      <c r="L194" s="7"/>
      <c r="M194" s="107"/>
      <c r="N194" s="107"/>
      <c r="O194" s="7"/>
      <c r="P194" s="7"/>
      <c r="Q194" s="7"/>
      <c r="R194" s="3"/>
      <c r="S194" s="3"/>
      <c r="T194" s="3"/>
      <c r="U194" s="3"/>
    </row>
    <row r="195" spans="2:21" s="25" customFormat="1" ht="16.149999999999999" customHeight="1" x14ac:dyDescent="0.2">
      <c r="B195" s="65"/>
      <c r="C195" s="66"/>
      <c r="D195" s="66"/>
      <c r="E195" s="66"/>
      <c r="F195" s="66"/>
      <c r="G195" s="66"/>
      <c r="H195" s="66"/>
      <c r="I195" s="67">
        <f>I194+J194</f>
        <v>1965.24</v>
      </c>
      <c r="J195" s="68"/>
      <c r="K195" s="33"/>
      <c r="L195" s="7"/>
      <c r="M195" s="108"/>
      <c r="N195" s="107"/>
      <c r="O195" s="7"/>
      <c r="P195" s="7"/>
      <c r="Q195" s="7"/>
      <c r="R195" s="3"/>
      <c r="S195" s="3"/>
      <c r="T195" s="15"/>
      <c r="U195" s="3"/>
    </row>
    <row r="196" spans="2:21" s="3" customFormat="1" ht="16.149999999999999" customHeight="1" x14ac:dyDescent="0.2">
      <c r="B196" s="8"/>
      <c r="C196" s="8"/>
      <c r="D196" s="8"/>
      <c r="E196" s="8"/>
      <c r="F196" s="8"/>
      <c r="G196" s="8"/>
      <c r="H196" s="8"/>
      <c r="I196" s="9"/>
      <c r="J196" s="9"/>
      <c r="K196" s="7"/>
      <c r="L196" s="7"/>
      <c r="M196" s="108"/>
      <c r="N196" s="107"/>
      <c r="O196" s="7"/>
      <c r="P196" s="7"/>
      <c r="Q196" s="7"/>
      <c r="T196" s="15"/>
    </row>
    <row r="197" spans="2:21" s="25" customFormat="1" ht="23.45" customHeight="1" x14ac:dyDescent="0.2">
      <c r="B197" s="69" t="s">
        <v>24</v>
      </c>
      <c r="C197" s="69"/>
      <c r="D197" s="69"/>
      <c r="E197" s="69"/>
      <c r="F197" s="69"/>
      <c r="G197" s="69"/>
      <c r="H197" s="69"/>
      <c r="I197" s="69"/>
      <c r="J197" s="69"/>
      <c r="K197" s="69"/>
      <c r="L197" s="7"/>
      <c r="M197" s="104"/>
      <c r="N197" s="104"/>
      <c r="O197" s="3"/>
      <c r="P197" s="3"/>
      <c r="Q197" s="3"/>
      <c r="R197" s="3"/>
      <c r="S197" s="3"/>
      <c r="T197" s="3"/>
      <c r="U197" s="3"/>
    </row>
    <row r="198" spans="2:21" s="25" customFormat="1" ht="12.6" customHeight="1" x14ac:dyDescent="0.2">
      <c r="B198" s="27"/>
      <c r="C198" s="27"/>
      <c r="D198" s="27"/>
      <c r="E198" s="27"/>
      <c r="F198" s="27"/>
      <c r="G198" s="27"/>
      <c r="H198" s="27"/>
      <c r="I198" s="27"/>
      <c r="J198" s="27"/>
      <c r="K198" s="27"/>
      <c r="L198" s="3"/>
      <c r="M198" s="104"/>
      <c r="N198" s="104"/>
      <c r="O198" s="3"/>
      <c r="P198" s="3"/>
      <c r="Q198" s="3"/>
      <c r="R198" s="3"/>
      <c r="S198" s="3"/>
      <c r="T198" s="3"/>
      <c r="U198" s="3"/>
    </row>
    <row r="199" spans="2:21" s="25" customFormat="1" ht="24.6" customHeight="1" x14ac:dyDescent="0.2">
      <c r="B199" s="70" t="s">
        <v>10</v>
      </c>
      <c r="C199" s="71"/>
      <c r="D199" s="71"/>
      <c r="E199" s="71"/>
      <c r="F199" s="71"/>
      <c r="G199" s="72"/>
      <c r="H199" s="28" t="s">
        <v>4</v>
      </c>
      <c r="I199" s="28" t="s">
        <v>6</v>
      </c>
      <c r="J199" s="28" t="s">
        <v>7</v>
      </c>
      <c r="K199" s="28" t="s">
        <v>2</v>
      </c>
      <c r="L199" s="3"/>
      <c r="M199" s="104"/>
      <c r="N199" s="104"/>
      <c r="O199" s="3"/>
      <c r="P199" s="3"/>
      <c r="Q199" s="3"/>
      <c r="R199" s="3"/>
      <c r="S199" s="3"/>
      <c r="T199" s="3"/>
      <c r="U199" s="3"/>
    </row>
    <row r="200" spans="2:21" s="25" customFormat="1" ht="34.9" customHeight="1" x14ac:dyDescent="0.2">
      <c r="B200" s="62" t="s">
        <v>55</v>
      </c>
      <c r="C200" s="63"/>
      <c r="D200" s="63"/>
      <c r="E200" s="63"/>
      <c r="F200" s="63"/>
      <c r="G200" s="64"/>
      <c r="H200" s="29" t="s">
        <v>25</v>
      </c>
      <c r="I200" s="30"/>
      <c r="J200" s="30">
        <v>112279.78000000003</v>
      </c>
      <c r="K200" s="31" t="s">
        <v>9</v>
      </c>
      <c r="L200" s="3"/>
      <c r="M200" s="104"/>
      <c r="N200" s="104"/>
      <c r="O200" s="3"/>
      <c r="P200" s="3"/>
      <c r="Q200" s="3"/>
      <c r="R200" s="3"/>
      <c r="S200" s="3"/>
      <c r="T200" s="3"/>
      <c r="U200" s="3"/>
    </row>
    <row r="201" spans="2:21" s="25" customFormat="1" ht="34.9" customHeight="1" x14ac:dyDescent="0.2">
      <c r="B201" s="62" t="s">
        <v>112</v>
      </c>
      <c r="C201" s="63"/>
      <c r="D201" s="63"/>
      <c r="E201" s="63"/>
      <c r="F201" s="63"/>
      <c r="G201" s="64"/>
      <c r="H201" s="29" t="s">
        <v>25</v>
      </c>
      <c r="I201" s="30"/>
      <c r="J201" s="30">
        <v>-1191.4799999999996</v>
      </c>
      <c r="K201" s="31" t="s">
        <v>9</v>
      </c>
      <c r="L201" s="3"/>
      <c r="M201" s="104"/>
      <c r="N201" s="104"/>
      <c r="O201" s="3"/>
      <c r="P201" s="3"/>
      <c r="Q201" s="3"/>
      <c r="R201" s="3"/>
      <c r="S201" s="3"/>
      <c r="T201" s="3"/>
      <c r="U201" s="3"/>
    </row>
    <row r="202" spans="2:21" s="25" customFormat="1" ht="34.9" customHeight="1" x14ac:dyDescent="0.2">
      <c r="B202" s="62" t="s">
        <v>53</v>
      </c>
      <c r="C202" s="63"/>
      <c r="D202" s="63"/>
      <c r="E202" s="63"/>
      <c r="F202" s="63"/>
      <c r="G202" s="64"/>
      <c r="H202" s="29" t="s">
        <v>25</v>
      </c>
      <c r="I202" s="30"/>
      <c r="J202" s="30">
        <v>-522.57999999999993</v>
      </c>
      <c r="K202" s="31" t="s">
        <v>9</v>
      </c>
      <c r="L202" s="3"/>
      <c r="M202" s="104"/>
      <c r="N202" s="104"/>
      <c r="O202" s="3"/>
      <c r="P202" s="3"/>
      <c r="Q202" s="3"/>
      <c r="R202" s="3"/>
      <c r="S202" s="3"/>
      <c r="T202" s="3"/>
      <c r="U202" s="3"/>
    </row>
    <row r="203" spans="2:21" s="25" customFormat="1" ht="33" hidden="1" customHeight="1" x14ac:dyDescent="0.2">
      <c r="B203" s="62" t="s">
        <v>105</v>
      </c>
      <c r="C203" s="63"/>
      <c r="D203" s="63"/>
      <c r="E203" s="63"/>
      <c r="F203" s="63"/>
      <c r="G203" s="64"/>
      <c r="H203" s="29" t="s">
        <v>25</v>
      </c>
      <c r="I203" s="30"/>
      <c r="J203" s="30"/>
      <c r="K203" s="31" t="s">
        <v>9</v>
      </c>
      <c r="L203" s="3"/>
      <c r="M203" s="104"/>
      <c r="N203" s="104"/>
      <c r="O203" s="3"/>
      <c r="P203" s="3"/>
      <c r="Q203" s="3"/>
      <c r="R203" s="3"/>
      <c r="S203" s="3"/>
      <c r="T203" s="3"/>
      <c r="U203" s="3"/>
    </row>
    <row r="204" spans="2:21" s="25" customFormat="1" ht="33" hidden="1" customHeight="1" x14ac:dyDescent="0.2">
      <c r="B204" s="62" t="s">
        <v>106</v>
      </c>
      <c r="C204" s="63"/>
      <c r="D204" s="63"/>
      <c r="E204" s="63"/>
      <c r="F204" s="63"/>
      <c r="G204" s="64"/>
      <c r="H204" s="29" t="s">
        <v>25</v>
      </c>
      <c r="I204" s="30"/>
      <c r="J204" s="30"/>
      <c r="K204" s="31" t="s">
        <v>9</v>
      </c>
      <c r="L204" s="3"/>
      <c r="M204" s="104"/>
      <c r="N204" s="104"/>
      <c r="O204" s="3"/>
      <c r="P204" s="3"/>
      <c r="Q204" s="3"/>
      <c r="R204" s="3"/>
      <c r="S204" s="3"/>
      <c r="T204" s="3"/>
      <c r="U204" s="3"/>
    </row>
    <row r="205" spans="2:21" s="25" customFormat="1" ht="33" hidden="1" customHeight="1" x14ac:dyDescent="0.2">
      <c r="B205" s="62" t="s">
        <v>107</v>
      </c>
      <c r="C205" s="63"/>
      <c r="D205" s="63"/>
      <c r="E205" s="63"/>
      <c r="F205" s="63"/>
      <c r="G205" s="64"/>
      <c r="H205" s="29" t="s">
        <v>25</v>
      </c>
      <c r="I205" s="30"/>
      <c r="J205" s="30"/>
      <c r="K205" s="31" t="s">
        <v>9</v>
      </c>
      <c r="L205" s="3"/>
      <c r="M205" s="104"/>
      <c r="N205" s="104"/>
      <c r="O205" s="3"/>
      <c r="P205" s="3"/>
      <c r="Q205" s="3"/>
      <c r="R205" s="3"/>
      <c r="S205" s="3"/>
      <c r="T205" s="3"/>
      <c r="U205" s="3"/>
    </row>
    <row r="206" spans="2:21" s="25" customFormat="1" ht="33" hidden="1" customHeight="1" x14ac:dyDescent="0.2">
      <c r="B206" s="62" t="s">
        <v>108</v>
      </c>
      <c r="C206" s="63"/>
      <c r="D206" s="63"/>
      <c r="E206" s="63"/>
      <c r="F206" s="63"/>
      <c r="G206" s="64"/>
      <c r="H206" s="29" t="s">
        <v>25</v>
      </c>
      <c r="I206" s="30"/>
      <c r="J206" s="30"/>
      <c r="K206" s="31" t="s">
        <v>9</v>
      </c>
      <c r="L206" s="3"/>
      <c r="M206" s="104"/>
      <c r="N206" s="104"/>
      <c r="O206" s="3"/>
      <c r="P206" s="3"/>
      <c r="Q206" s="3"/>
      <c r="R206" s="3"/>
      <c r="S206" s="3"/>
      <c r="T206" s="3"/>
      <c r="U206" s="3"/>
    </row>
    <row r="207" spans="2:21" s="25" customFormat="1" ht="28.5" customHeight="1" x14ac:dyDescent="0.2">
      <c r="B207" s="62" t="s">
        <v>54</v>
      </c>
      <c r="C207" s="63"/>
      <c r="D207" s="63"/>
      <c r="E207" s="63"/>
      <c r="F207" s="63"/>
      <c r="G207" s="64"/>
      <c r="H207" s="29" t="s">
        <v>25</v>
      </c>
      <c r="I207" s="30"/>
      <c r="J207" s="30">
        <v>-112530.95999999999</v>
      </c>
      <c r="K207" s="31" t="s">
        <v>9</v>
      </c>
      <c r="L207" s="3"/>
      <c r="M207" s="104"/>
      <c r="N207" s="104"/>
      <c r="O207" s="3"/>
      <c r="P207" s="3"/>
      <c r="Q207" s="3"/>
      <c r="R207" s="3"/>
      <c r="S207" s="3"/>
      <c r="T207" s="3"/>
      <c r="U207" s="3"/>
    </row>
    <row r="208" spans="2:21" s="25" customFormat="1" ht="15.6" customHeight="1" x14ac:dyDescent="0.2">
      <c r="B208" s="65" t="s">
        <v>8</v>
      </c>
      <c r="C208" s="66"/>
      <c r="D208" s="66"/>
      <c r="E208" s="66"/>
      <c r="F208" s="66"/>
      <c r="G208" s="66"/>
      <c r="H208" s="66"/>
      <c r="I208" s="32">
        <f>SUM(I200:I207)</f>
        <v>0</v>
      </c>
      <c r="J208" s="32">
        <f>SUM(J200:J207)</f>
        <v>-1965.2399999999616</v>
      </c>
      <c r="K208" s="33"/>
      <c r="L208" s="3"/>
      <c r="M208" s="107"/>
      <c r="N208" s="107"/>
      <c r="O208" s="7"/>
      <c r="P208" s="7"/>
      <c r="Q208" s="7"/>
      <c r="R208" s="3"/>
      <c r="S208" s="3"/>
      <c r="T208" s="3"/>
      <c r="U208" s="3"/>
    </row>
    <row r="209" spans="2:21" s="25" customFormat="1" ht="16.149999999999999" customHeight="1" x14ac:dyDescent="0.2">
      <c r="B209" s="65"/>
      <c r="C209" s="66"/>
      <c r="D209" s="66"/>
      <c r="E209" s="66"/>
      <c r="F209" s="66"/>
      <c r="G209" s="66"/>
      <c r="H209" s="66"/>
      <c r="I209" s="67">
        <f>I208+J208</f>
        <v>-1965.2399999999616</v>
      </c>
      <c r="J209" s="68"/>
      <c r="K209" s="33"/>
      <c r="L209" s="7"/>
      <c r="M209" s="108"/>
      <c r="N209" s="107"/>
      <c r="O209" s="7"/>
      <c r="P209" s="7"/>
      <c r="Q209" s="7"/>
      <c r="R209" s="3"/>
      <c r="S209" s="3"/>
      <c r="T209" s="15"/>
      <c r="U209" s="3"/>
    </row>
    <row r="210" spans="2:21" s="3" customFormat="1" ht="15.6" customHeight="1" x14ac:dyDescent="0.2">
      <c r="B210" s="8"/>
      <c r="C210" s="8"/>
      <c r="D210" s="8"/>
      <c r="E210" s="8"/>
      <c r="F210" s="8"/>
      <c r="G210" s="8"/>
      <c r="H210" s="8"/>
      <c r="I210" s="9"/>
      <c r="J210" s="9"/>
      <c r="K210" s="7"/>
      <c r="L210" s="7"/>
      <c r="M210" s="107"/>
      <c r="N210" s="107"/>
      <c r="O210" s="7"/>
    </row>
    <row r="211" spans="2:21" s="25" customFormat="1" ht="24.6" customHeight="1" x14ac:dyDescent="0.2">
      <c r="B211" s="69" t="s">
        <v>14</v>
      </c>
      <c r="C211" s="69"/>
      <c r="D211" s="69"/>
      <c r="E211" s="69"/>
      <c r="F211" s="69"/>
      <c r="G211" s="69"/>
      <c r="H211" s="69"/>
      <c r="I211" s="69"/>
      <c r="J211" s="69"/>
      <c r="K211" s="69"/>
      <c r="L211" s="7"/>
      <c r="M211" s="104"/>
      <c r="N211" s="104"/>
      <c r="O211" s="3"/>
      <c r="P211" s="3"/>
      <c r="Q211" s="3"/>
      <c r="R211" s="3"/>
      <c r="S211" s="3"/>
      <c r="T211" s="3"/>
      <c r="U211" s="3"/>
    </row>
    <row r="212" spans="2:21" s="25" customFormat="1" x14ac:dyDescent="0.2">
      <c r="B212" s="70" t="s">
        <v>10</v>
      </c>
      <c r="C212" s="71"/>
      <c r="D212" s="71"/>
      <c r="E212" s="71"/>
      <c r="F212" s="71"/>
      <c r="G212" s="72"/>
      <c r="H212" s="35" t="s">
        <v>4</v>
      </c>
      <c r="I212" s="28" t="s">
        <v>6</v>
      </c>
      <c r="J212" s="28" t="s">
        <v>7</v>
      </c>
      <c r="K212" s="28" t="s">
        <v>2</v>
      </c>
      <c r="L212" s="3"/>
      <c r="M212" s="104"/>
      <c r="N212" s="104"/>
      <c r="O212" s="3"/>
      <c r="P212" s="3"/>
      <c r="Q212" s="3"/>
      <c r="R212" s="3"/>
      <c r="S212" s="3"/>
      <c r="T212" s="3"/>
      <c r="U212" s="3"/>
    </row>
    <row r="213" spans="2:21" s="25" customFormat="1" ht="28.15" customHeight="1" x14ac:dyDescent="0.2">
      <c r="B213" s="92" t="s">
        <v>121</v>
      </c>
      <c r="C213" s="93"/>
      <c r="D213" s="93"/>
      <c r="E213" s="93"/>
      <c r="F213" s="93"/>
      <c r="G213" s="94"/>
      <c r="H213" s="36" t="s">
        <v>12</v>
      </c>
      <c r="I213" s="37"/>
      <c r="J213" s="30">
        <f>-6699.75-1308.53</f>
        <v>-8008.28</v>
      </c>
      <c r="K213" s="31" t="s">
        <v>9</v>
      </c>
      <c r="L213" s="3"/>
      <c r="M213" s="104"/>
      <c r="N213" s="104"/>
      <c r="O213" s="3"/>
      <c r="P213" s="3"/>
      <c r="Q213" s="3"/>
      <c r="R213" s="3"/>
      <c r="S213" s="3"/>
      <c r="T213" s="3"/>
      <c r="U213" s="3"/>
    </row>
    <row r="214" spans="2:21" s="25" customFormat="1" ht="28.15" customHeight="1" x14ac:dyDescent="0.2">
      <c r="B214" s="92" t="s">
        <v>122</v>
      </c>
      <c r="C214" s="93"/>
      <c r="D214" s="93"/>
      <c r="E214" s="93"/>
      <c r="F214" s="93"/>
      <c r="G214" s="94"/>
      <c r="H214" s="36" t="s">
        <v>12</v>
      </c>
      <c r="I214" s="37"/>
      <c r="J214" s="30">
        <v>-12300.25</v>
      </c>
      <c r="K214" s="31" t="s">
        <v>9</v>
      </c>
      <c r="L214" s="3"/>
      <c r="M214" s="104"/>
      <c r="N214" s="104"/>
      <c r="O214" s="3"/>
      <c r="P214" s="3"/>
      <c r="Q214" s="3"/>
      <c r="R214" s="3"/>
      <c r="S214" s="3"/>
      <c r="T214" s="3"/>
      <c r="U214" s="3"/>
    </row>
    <row r="215" spans="2:21" s="25" customFormat="1" ht="28.15" customHeight="1" x14ac:dyDescent="0.2">
      <c r="B215" s="92" t="s">
        <v>132</v>
      </c>
      <c r="C215" s="93"/>
      <c r="D215" s="93"/>
      <c r="E215" s="93"/>
      <c r="F215" s="93"/>
      <c r="G215" s="94"/>
      <c r="H215" s="36" t="s">
        <v>12</v>
      </c>
      <c r="I215" s="37"/>
      <c r="J215" s="30">
        <v>15629.160000000003</v>
      </c>
      <c r="K215" s="31" t="s">
        <v>9</v>
      </c>
      <c r="L215" s="3"/>
      <c r="M215" s="104"/>
      <c r="N215" s="104"/>
      <c r="O215" s="3"/>
      <c r="P215" s="3"/>
      <c r="Q215" s="3"/>
      <c r="R215" s="3"/>
      <c r="S215" s="3"/>
      <c r="T215" s="3"/>
      <c r="U215" s="3"/>
    </row>
    <row r="216" spans="2:21" s="25" customFormat="1" ht="28.15" customHeight="1" x14ac:dyDescent="0.2">
      <c r="B216" s="92" t="s">
        <v>123</v>
      </c>
      <c r="C216" s="93"/>
      <c r="D216" s="93"/>
      <c r="E216" s="93"/>
      <c r="F216" s="93"/>
      <c r="G216" s="94"/>
      <c r="H216" s="36" t="s">
        <v>12</v>
      </c>
      <c r="I216" s="37"/>
      <c r="J216" s="30">
        <v>28000</v>
      </c>
      <c r="K216" s="31" t="s">
        <v>9</v>
      </c>
      <c r="L216" s="3"/>
      <c r="M216" s="104"/>
      <c r="N216" s="104"/>
      <c r="O216" s="3"/>
      <c r="P216" s="3"/>
      <c r="Q216" s="3"/>
      <c r="R216" s="3"/>
      <c r="S216" s="3"/>
      <c r="T216" s="3"/>
      <c r="U216" s="3"/>
    </row>
    <row r="217" spans="2:21" s="25" customFormat="1" ht="25.15" customHeight="1" x14ac:dyDescent="0.2">
      <c r="B217" s="62" t="s">
        <v>129</v>
      </c>
      <c r="C217" s="63"/>
      <c r="D217" s="63"/>
      <c r="E217" s="63"/>
      <c r="F217" s="63"/>
      <c r="G217" s="64"/>
      <c r="H217" s="36" t="s">
        <v>12</v>
      </c>
      <c r="I217" s="37"/>
      <c r="J217" s="30">
        <v>3370.8400000000011</v>
      </c>
      <c r="K217" s="31" t="s">
        <v>9</v>
      </c>
      <c r="L217" s="3"/>
      <c r="M217" s="104"/>
      <c r="N217" s="104"/>
      <c r="O217" s="3"/>
      <c r="P217" s="3"/>
      <c r="Q217" s="3"/>
      <c r="R217" s="3"/>
      <c r="S217" s="3"/>
      <c r="T217" s="3"/>
      <c r="U217" s="3"/>
    </row>
    <row r="218" spans="2:21" s="25" customFormat="1" ht="15.6" customHeight="1" x14ac:dyDescent="0.2">
      <c r="B218" s="65" t="s">
        <v>8</v>
      </c>
      <c r="C218" s="66"/>
      <c r="D218" s="66"/>
      <c r="E218" s="66"/>
      <c r="F218" s="66"/>
      <c r="G218" s="66"/>
      <c r="H218" s="66"/>
      <c r="I218" s="38">
        <f>SUM(I216:I217)</f>
        <v>0</v>
      </c>
      <c r="J218" s="38">
        <f>SUM(J213:J217)</f>
        <v>26691.470000000005</v>
      </c>
      <c r="K218" s="33"/>
      <c r="L218" s="3"/>
      <c r="M218" s="109">
        <f>J171+J194+J208+J218</f>
        <v>28000.000000000044</v>
      </c>
      <c r="N218" s="107"/>
      <c r="O218" s="7"/>
      <c r="P218" s="7"/>
      <c r="Q218" s="7"/>
      <c r="R218" s="3"/>
      <c r="S218" s="3"/>
      <c r="T218" s="3"/>
      <c r="U218" s="3"/>
    </row>
    <row r="219" spans="2:21" s="25" customFormat="1" ht="15.6" customHeight="1" x14ac:dyDescent="0.2">
      <c r="B219" s="65"/>
      <c r="C219" s="66"/>
      <c r="D219" s="66"/>
      <c r="E219" s="66"/>
      <c r="F219" s="66"/>
      <c r="G219" s="66"/>
      <c r="H219" s="66"/>
      <c r="I219" s="67">
        <f>I218+J218</f>
        <v>26691.470000000005</v>
      </c>
      <c r="J219" s="68"/>
      <c r="K219" s="33"/>
      <c r="L219" s="7"/>
      <c r="M219" s="108">
        <f>M145-M218</f>
        <v>-4.3655745685100555E-11</v>
      </c>
      <c r="N219" s="107"/>
      <c r="O219" s="7"/>
      <c r="P219" s="7"/>
      <c r="Q219" s="7"/>
      <c r="R219" s="3"/>
      <c r="S219" s="3"/>
      <c r="T219" s="15"/>
      <c r="U219" s="3"/>
    </row>
    <row r="220" spans="2:21" s="25" customFormat="1" ht="15.6" customHeight="1" x14ac:dyDescent="0.2">
      <c r="B220" s="39"/>
      <c r="C220" s="39"/>
      <c r="D220" s="39"/>
      <c r="E220" s="39"/>
      <c r="F220" s="39"/>
      <c r="G220" s="39"/>
      <c r="H220" s="39"/>
      <c r="I220" s="40"/>
      <c r="J220" s="40"/>
      <c r="K220" s="26"/>
      <c r="L220" s="7"/>
      <c r="M220" s="108"/>
      <c r="N220" s="107"/>
      <c r="O220" s="7"/>
      <c r="P220" s="7"/>
      <c r="Q220" s="7"/>
      <c r="R220" s="3"/>
      <c r="S220" s="3"/>
      <c r="T220" s="15"/>
      <c r="U220" s="3"/>
    </row>
    <row r="221" spans="2:21" s="3" customFormat="1" hidden="1" x14ac:dyDescent="0.2">
      <c r="B221" s="17" t="s">
        <v>13</v>
      </c>
      <c r="L221" s="7"/>
      <c r="M221" s="104"/>
      <c r="N221" s="104"/>
    </row>
    <row r="222" spans="2:21" s="3" customFormat="1" hidden="1" x14ac:dyDescent="0.2">
      <c r="M222" s="104"/>
      <c r="N222" s="104"/>
    </row>
    <row r="223" spans="2:21" s="3" customFormat="1" hidden="1" x14ac:dyDescent="0.2">
      <c r="B223" s="81" t="s">
        <v>3</v>
      </c>
      <c r="C223" s="82"/>
      <c r="D223" s="82"/>
      <c r="E223" s="82"/>
      <c r="F223" s="82"/>
      <c r="G223" s="83"/>
      <c r="H223" s="4" t="s">
        <v>4</v>
      </c>
      <c r="I223" s="4" t="s">
        <v>6</v>
      </c>
      <c r="J223" s="4" t="s">
        <v>7</v>
      </c>
      <c r="K223" s="4" t="s">
        <v>2</v>
      </c>
      <c r="M223" s="104"/>
      <c r="N223" s="104"/>
    </row>
    <row r="224" spans="2:21" s="3" customFormat="1" ht="23.45" hidden="1" customHeight="1" x14ac:dyDescent="0.2">
      <c r="B224" s="78" t="s">
        <v>82</v>
      </c>
      <c r="C224" s="79"/>
      <c r="D224" s="79"/>
      <c r="E224" s="79"/>
      <c r="F224" s="79"/>
      <c r="G224" s="80"/>
      <c r="H224" s="13">
        <v>244</v>
      </c>
      <c r="I224" s="12"/>
      <c r="J224" s="12"/>
      <c r="K224" s="13" t="s">
        <v>9</v>
      </c>
      <c r="M224" s="104"/>
      <c r="N224" s="104"/>
    </row>
    <row r="225" spans="2:14" s="3" customFormat="1" ht="21.6" hidden="1" customHeight="1" x14ac:dyDescent="0.2">
      <c r="B225" s="78" t="s">
        <v>83</v>
      </c>
      <c r="C225" s="79"/>
      <c r="D225" s="79"/>
      <c r="E225" s="79"/>
      <c r="F225" s="79"/>
      <c r="G225" s="80"/>
      <c r="H225" s="13">
        <v>244</v>
      </c>
      <c r="I225" s="12"/>
      <c r="J225" s="12"/>
      <c r="K225" s="13" t="s">
        <v>9</v>
      </c>
      <c r="M225" s="104"/>
      <c r="N225" s="104"/>
    </row>
    <row r="226" spans="2:14" s="3" customFormat="1" ht="24.6" hidden="1" customHeight="1" x14ac:dyDescent="0.2">
      <c r="B226" s="78" t="s">
        <v>40</v>
      </c>
      <c r="C226" s="79"/>
      <c r="D226" s="79"/>
      <c r="E226" s="79"/>
      <c r="F226" s="79"/>
      <c r="G226" s="80"/>
      <c r="H226" s="13">
        <v>244</v>
      </c>
      <c r="I226" s="12"/>
      <c r="J226" s="12"/>
      <c r="K226" s="13" t="s">
        <v>9</v>
      </c>
      <c r="M226" s="104"/>
      <c r="N226" s="104"/>
    </row>
    <row r="227" spans="2:14" s="3" customFormat="1" ht="24.6" hidden="1" customHeight="1" x14ac:dyDescent="0.2">
      <c r="B227" s="78" t="s">
        <v>38</v>
      </c>
      <c r="C227" s="79"/>
      <c r="D227" s="79"/>
      <c r="E227" s="79"/>
      <c r="F227" s="79"/>
      <c r="G227" s="80"/>
      <c r="H227" s="13">
        <v>244</v>
      </c>
      <c r="I227" s="12"/>
      <c r="J227" s="12"/>
      <c r="K227" s="13" t="s">
        <v>11</v>
      </c>
      <c r="M227" s="104"/>
      <c r="N227" s="104"/>
    </row>
    <row r="228" spans="2:14" s="3" customFormat="1" ht="24.6" hidden="1" customHeight="1" x14ac:dyDescent="0.2">
      <c r="B228" s="78" t="s">
        <v>32</v>
      </c>
      <c r="C228" s="79"/>
      <c r="D228" s="79"/>
      <c r="E228" s="79"/>
      <c r="F228" s="79"/>
      <c r="G228" s="80"/>
      <c r="H228" s="13">
        <v>244</v>
      </c>
      <c r="I228" s="12"/>
      <c r="J228" s="12"/>
      <c r="K228" s="13" t="s">
        <v>11</v>
      </c>
      <c r="M228" s="104"/>
      <c r="N228" s="104"/>
    </row>
    <row r="229" spans="2:14" s="3" customFormat="1" ht="24.6" hidden="1" customHeight="1" x14ac:dyDescent="0.2">
      <c r="B229" s="78" t="s">
        <v>33</v>
      </c>
      <c r="C229" s="79"/>
      <c r="D229" s="79"/>
      <c r="E229" s="79"/>
      <c r="F229" s="79"/>
      <c r="G229" s="80"/>
      <c r="H229" s="13">
        <v>244</v>
      </c>
      <c r="I229" s="12"/>
      <c r="J229" s="12"/>
      <c r="K229" s="13" t="s">
        <v>11</v>
      </c>
      <c r="M229" s="104"/>
      <c r="N229" s="104"/>
    </row>
    <row r="230" spans="2:14" s="3" customFormat="1" ht="24.6" hidden="1" customHeight="1" x14ac:dyDescent="0.2">
      <c r="B230" s="78" t="s">
        <v>34</v>
      </c>
      <c r="C230" s="79"/>
      <c r="D230" s="79"/>
      <c r="E230" s="79"/>
      <c r="F230" s="79"/>
      <c r="G230" s="80"/>
      <c r="H230" s="13">
        <v>244</v>
      </c>
      <c r="I230" s="12"/>
      <c r="J230" s="12"/>
      <c r="K230" s="13" t="s">
        <v>11</v>
      </c>
      <c r="M230" s="104"/>
      <c r="N230" s="104"/>
    </row>
    <row r="231" spans="2:14" s="3" customFormat="1" ht="41.45" hidden="1" customHeight="1" x14ac:dyDescent="0.2">
      <c r="B231" s="78" t="s">
        <v>35</v>
      </c>
      <c r="C231" s="79"/>
      <c r="D231" s="79"/>
      <c r="E231" s="79"/>
      <c r="F231" s="79"/>
      <c r="G231" s="80"/>
      <c r="H231" s="13">
        <v>244</v>
      </c>
      <c r="I231" s="12"/>
      <c r="J231" s="12"/>
      <c r="K231" s="13" t="s">
        <v>11</v>
      </c>
      <c r="M231" s="104"/>
      <c r="N231" s="104"/>
    </row>
    <row r="232" spans="2:14" s="3" customFormat="1" ht="34.9" hidden="1" customHeight="1" x14ac:dyDescent="0.2">
      <c r="B232" s="78" t="s">
        <v>36</v>
      </c>
      <c r="C232" s="79"/>
      <c r="D232" s="79"/>
      <c r="E232" s="79"/>
      <c r="F232" s="79"/>
      <c r="G232" s="80"/>
      <c r="H232" s="13">
        <v>244</v>
      </c>
      <c r="I232" s="12"/>
      <c r="J232" s="12"/>
      <c r="K232" s="13" t="s">
        <v>11</v>
      </c>
      <c r="M232" s="104"/>
      <c r="N232" s="104"/>
    </row>
    <row r="233" spans="2:14" s="3" customFormat="1" ht="24.6" hidden="1" customHeight="1" x14ac:dyDescent="0.2">
      <c r="B233" s="78" t="s">
        <v>37</v>
      </c>
      <c r="C233" s="79"/>
      <c r="D233" s="79"/>
      <c r="E233" s="79"/>
      <c r="F233" s="79"/>
      <c r="G233" s="80"/>
      <c r="H233" s="13">
        <v>244</v>
      </c>
      <c r="I233" s="12"/>
      <c r="J233" s="12"/>
      <c r="K233" s="13" t="s">
        <v>11</v>
      </c>
      <c r="M233" s="104"/>
      <c r="N233" s="104"/>
    </row>
    <row r="234" spans="2:14" s="3" customFormat="1" ht="24.6" hidden="1" customHeight="1" x14ac:dyDescent="0.2">
      <c r="B234" s="78" t="s">
        <v>22</v>
      </c>
      <c r="C234" s="79"/>
      <c r="D234" s="79"/>
      <c r="E234" s="79"/>
      <c r="F234" s="79"/>
      <c r="G234" s="80"/>
      <c r="H234" s="13">
        <v>244</v>
      </c>
      <c r="I234" s="12"/>
      <c r="J234" s="12"/>
      <c r="K234" s="13" t="s">
        <v>11</v>
      </c>
      <c r="M234" s="104"/>
      <c r="N234" s="104"/>
    </row>
    <row r="235" spans="2:14" s="3" customFormat="1" ht="24.6" hidden="1" customHeight="1" x14ac:dyDescent="0.2">
      <c r="B235" s="78" t="s">
        <v>39</v>
      </c>
      <c r="C235" s="79"/>
      <c r="D235" s="79"/>
      <c r="E235" s="79"/>
      <c r="F235" s="79"/>
      <c r="G235" s="80"/>
      <c r="H235" s="13">
        <v>244</v>
      </c>
      <c r="I235" s="12"/>
      <c r="J235" s="12"/>
      <c r="K235" s="13" t="s">
        <v>11</v>
      </c>
      <c r="M235" s="104"/>
      <c r="N235" s="104"/>
    </row>
    <row r="236" spans="2:14" s="3" customFormat="1" ht="24.6" hidden="1" customHeight="1" x14ac:dyDescent="0.2">
      <c r="B236" s="78" t="s">
        <v>41</v>
      </c>
      <c r="C236" s="79"/>
      <c r="D236" s="79"/>
      <c r="E236" s="79"/>
      <c r="F236" s="79"/>
      <c r="G236" s="80"/>
      <c r="H236" s="13">
        <v>244</v>
      </c>
      <c r="I236" s="12"/>
      <c r="J236" s="12"/>
      <c r="K236" s="13" t="s">
        <v>11</v>
      </c>
      <c r="M236" s="104"/>
      <c r="N236" s="104"/>
    </row>
    <row r="237" spans="2:14" s="3" customFormat="1" ht="29.45" hidden="1" customHeight="1" x14ac:dyDescent="0.2">
      <c r="B237" s="78" t="s">
        <v>26</v>
      </c>
      <c r="C237" s="79"/>
      <c r="D237" s="79"/>
      <c r="E237" s="79"/>
      <c r="F237" s="79"/>
      <c r="G237" s="80"/>
      <c r="H237" s="13">
        <v>244</v>
      </c>
      <c r="I237" s="12"/>
      <c r="J237" s="12"/>
      <c r="K237" s="13" t="s">
        <v>9</v>
      </c>
      <c r="M237" s="104"/>
      <c r="N237" s="104"/>
    </row>
    <row r="238" spans="2:14" s="3" customFormat="1" ht="29.45" hidden="1" customHeight="1" x14ac:dyDescent="0.2">
      <c r="B238" s="78" t="s">
        <v>42</v>
      </c>
      <c r="C238" s="79"/>
      <c r="D238" s="79"/>
      <c r="E238" s="79"/>
      <c r="F238" s="79"/>
      <c r="G238" s="80"/>
      <c r="H238" s="13">
        <v>244</v>
      </c>
      <c r="I238" s="12"/>
      <c r="J238" s="12"/>
      <c r="K238" s="13" t="s">
        <v>9</v>
      </c>
      <c r="M238" s="104"/>
      <c r="N238" s="104"/>
    </row>
    <row r="239" spans="2:14" s="3" customFormat="1" ht="29.45" hidden="1" customHeight="1" x14ac:dyDescent="0.2">
      <c r="B239" s="78" t="s">
        <v>43</v>
      </c>
      <c r="C239" s="79"/>
      <c r="D239" s="79"/>
      <c r="E239" s="79"/>
      <c r="F239" s="79"/>
      <c r="G239" s="80"/>
      <c r="H239" s="13">
        <v>244</v>
      </c>
      <c r="I239" s="12"/>
      <c r="J239" s="12"/>
      <c r="K239" s="13" t="s">
        <v>9</v>
      </c>
      <c r="M239" s="104"/>
      <c r="N239" s="104"/>
    </row>
    <row r="240" spans="2:14" s="3" customFormat="1" ht="29.45" hidden="1" customHeight="1" x14ac:dyDescent="0.2">
      <c r="B240" s="78" t="s">
        <v>44</v>
      </c>
      <c r="C240" s="79"/>
      <c r="D240" s="79"/>
      <c r="E240" s="79"/>
      <c r="F240" s="79"/>
      <c r="G240" s="80"/>
      <c r="H240" s="13">
        <v>244</v>
      </c>
      <c r="I240" s="12"/>
      <c r="J240" s="12"/>
      <c r="K240" s="13" t="s">
        <v>9</v>
      </c>
      <c r="M240" s="104"/>
      <c r="N240" s="104"/>
    </row>
    <row r="241" spans="2:17" s="3" customFormat="1" ht="29.45" hidden="1" customHeight="1" x14ac:dyDescent="0.2">
      <c r="B241" s="78" t="s">
        <v>45</v>
      </c>
      <c r="C241" s="79"/>
      <c r="D241" s="79"/>
      <c r="E241" s="79"/>
      <c r="F241" s="79"/>
      <c r="G241" s="80"/>
      <c r="H241" s="13">
        <v>244</v>
      </c>
      <c r="I241" s="12"/>
      <c r="J241" s="12"/>
      <c r="K241" s="13" t="s">
        <v>9</v>
      </c>
      <c r="M241" s="104"/>
      <c r="N241" s="104"/>
    </row>
    <row r="242" spans="2:17" s="3" customFormat="1" ht="15.6" hidden="1" customHeight="1" x14ac:dyDescent="0.2">
      <c r="B242" s="74" t="s">
        <v>5</v>
      </c>
      <c r="C242" s="75"/>
      <c r="D242" s="75"/>
      <c r="E242" s="75"/>
      <c r="F242" s="75"/>
      <c r="G242" s="75"/>
      <c r="H242" s="75"/>
      <c r="I242" s="5">
        <f>SUM(I224:I241)</f>
        <v>0</v>
      </c>
      <c r="J242" s="5">
        <f>SUM(J224:J241)</f>
        <v>0</v>
      </c>
      <c r="K242" s="6"/>
      <c r="M242" s="110"/>
      <c r="N242" s="110"/>
      <c r="O242" s="7"/>
      <c r="P242" s="7"/>
      <c r="Q242" s="7"/>
    </row>
    <row r="243" spans="2:17" s="3" customFormat="1" ht="15.6" hidden="1" customHeight="1" x14ac:dyDescent="0.2">
      <c r="B243" s="74"/>
      <c r="C243" s="75"/>
      <c r="D243" s="75"/>
      <c r="E243" s="75"/>
      <c r="F243" s="75"/>
      <c r="G243" s="75"/>
      <c r="H243" s="75"/>
      <c r="I243" s="100">
        <f>I242+J242</f>
        <v>0</v>
      </c>
      <c r="J243" s="101"/>
      <c r="K243" s="6"/>
      <c r="L243" s="59"/>
      <c r="M243" s="113"/>
      <c r="N243" s="110"/>
      <c r="O243" s="7"/>
      <c r="P243" s="7"/>
      <c r="Q243" s="7"/>
    </row>
    <row r="244" spans="2:17" s="3" customFormat="1" ht="15.6" hidden="1" customHeight="1" x14ac:dyDescent="0.2">
      <c r="B244" s="8"/>
      <c r="C244" s="8"/>
      <c r="D244" s="8"/>
      <c r="E244" s="8"/>
      <c r="F244" s="8"/>
      <c r="G244" s="8"/>
      <c r="H244" s="8"/>
      <c r="I244" s="18"/>
      <c r="J244" s="18"/>
      <c r="K244" s="7"/>
      <c r="L244" s="61"/>
      <c r="M244" s="113"/>
      <c r="N244" s="110"/>
      <c r="O244" s="7"/>
      <c r="P244" s="7"/>
      <c r="Q244" s="7"/>
    </row>
    <row r="245" spans="2:17" s="3" customFormat="1" ht="28.9" hidden="1" customHeight="1" x14ac:dyDescent="0.2">
      <c r="B245" s="87" t="s">
        <v>27</v>
      </c>
      <c r="C245" s="87"/>
      <c r="D245" s="87"/>
      <c r="E245" s="87"/>
      <c r="F245" s="87"/>
      <c r="G245" s="87"/>
      <c r="H245" s="87"/>
      <c r="I245" s="87"/>
      <c r="J245" s="87"/>
      <c r="K245" s="87"/>
      <c r="M245" s="104"/>
      <c r="N245" s="104"/>
    </row>
    <row r="246" spans="2:17" s="3" customFormat="1" ht="21" hidden="1" customHeight="1" x14ac:dyDescent="0.2">
      <c r="B246" s="81" t="s">
        <v>3</v>
      </c>
      <c r="C246" s="82"/>
      <c r="D246" s="82"/>
      <c r="E246" s="82"/>
      <c r="F246" s="82"/>
      <c r="G246" s="83"/>
      <c r="H246" s="19" t="s">
        <v>4</v>
      </c>
      <c r="I246" s="19" t="s">
        <v>6</v>
      </c>
      <c r="J246" s="19" t="s">
        <v>7</v>
      </c>
      <c r="K246" s="19" t="s">
        <v>2</v>
      </c>
      <c r="M246" s="104"/>
      <c r="N246" s="104"/>
    </row>
    <row r="247" spans="2:17" s="3" customFormat="1" ht="23.45" hidden="1" customHeight="1" x14ac:dyDescent="0.2">
      <c r="B247" s="78" t="s">
        <v>86</v>
      </c>
      <c r="C247" s="79"/>
      <c r="D247" s="79"/>
      <c r="E247" s="79"/>
      <c r="F247" s="79"/>
      <c r="G247" s="80"/>
      <c r="H247" s="16" t="s">
        <v>12</v>
      </c>
      <c r="I247" s="11"/>
      <c r="J247" s="12"/>
      <c r="K247" s="13" t="s">
        <v>9</v>
      </c>
      <c r="M247" s="104"/>
      <c r="N247" s="104"/>
    </row>
    <row r="248" spans="2:17" s="3" customFormat="1" ht="23.45" hidden="1" customHeight="1" x14ac:dyDescent="0.2">
      <c r="B248" s="78" t="s">
        <v>87</v>
      </c>
      <c r="C248" s="79"/>
      <c r="D248" s="79"/>
      <c r="E248" s="79"/>
      <c r="F248" s="79"/>
      <c r="G248" s="80"/>
      <c r="H248" s="16" t="s">
        <v>12</v>
      </c>
      <c r="I248" s="11"/>
      <c r="J248" s="12"/>
      <c r="K248" s="13" t="s">
        <v>9</v>
      </c>
      <c r="M248" s="104"/>
      <c r="N248" s="104"/>
    </row>
    <row r="249" spans="2:17" s="3" customFormat="1" ht="23.45" hidden="1" customHeight="1" x14ac:dyDescent="0.2">
      <c r="B249" s="78" t="s">
        <v>88</v>
      </c>
      <c r="C249" s="79"/>
      <c r="D249" s="79"/>
      <c r="E249" s="79"/>
      <c r="F249" s="79"/>
      <c r="G249" s="80"/>
      <c r="H249" s="16" t="s">
        <v>12</v>
      </c>
      <c r="I249" s="11"/>
      <c r="J249" s="12"/>
      <c r="K249" s="13" t="s">
        <v>9</v>
      </c>
      <c r="M249" s="104"/>
      <c r="N249" s="104"/>
    </row>
    <row r="250" spans="2:17" s="3" customFormat="1" ht="23.45" hidden="1" customHeight="1" x14ac:dyDescent="0.2">
      <c r="B250" s="78" t="s">
        <v>89</v>
      </c>
      <c r="C250" s="79"/>
      <c r="D250" s="79"/>
      <c r="E250" s="79"/>
      <c r="F250" s="79"/>
      <c r="G250" s="80"/>
      <c r="H250" s="16" t="s">
        <v>12</v>
      </c>
      <c r="I250" s="11"/>
      <c r="J250" s="12"/>
      <c r="K250" s="13" t="s">
        <v>9</v>
      </c>
      <c r="M250" s="104"/>
      <c r="N250" s="104"/>
    </row>
    <row r="251" spans="2:17" s="3" customFormat="1" ht="19.899999999999999" hidden="1" customHeight="1" x14ac:dyDescent="0.2">
      <c r="B251" s="74" t="s">
        <v>5</v>
      </c>
      <c r="C251" s="75"/>
      <c r="D251" s="75"/>
      <c r="E251" s="75"/>
      <c r="F251" s="75"/>
      <c r="G251" s="75"/>
      <c r="H251" s="75"/>
      <c r="I251" s="5">
        <f>SUM(I250:I250)</f>
        <v>0</v>
      </c>
      <c r="J251" s="5">
        <f>SUM(J247:J250)</f>
        <v>0</v>
      </c>
      <c r="K251" s="6"/>
      <c r="M251" s="110"/>
      <c r="N251" s="110"/>
      <c r="O251" s="7"/>
      <c r="P251" s="7"/>
      <c r="Q251" s="7"/>
    </row>
    <row r="252" spans="2:17" s="3" customFormat="1" ht="17.45" hidden="1" customHeight="1" x14ac:dyDescent="0.2">
      <c r="B252" s="74"/>
      <c r="C252" s="75"/>
      <c r="D252" s="75"/>
      <c r="E252" s="75"/>
      <c r="F252" s="75"/>
      <c r="G252" s="75"/>
      <c r="H252" s="75"/>
      <c r="I252" s="76">
        <f>I251+J251</f>
        <v>0</v>
      </c>
      <c r="J252" s="77"/>
      <c r="K252" s="6"/>
      <c r="L252" s="59"/>
      <c r="M252" s="111"/>
      <c r="N252" s="110"/>
      <c r="O252" s="7"/>
      <c r="P252" s="7"/>
      <c r="Q252" s="7"/>
    </row>
    <row r="253" spans="2:17" s="3" customFormat="1" ht="17.45" hidden="1" customHeight="1" x14ac:dyDescent="0.2">
      <c r="B253" s="8"/>
      <c r="C253" s="8"/>
      <c r="D253" s="8"/>
      <c r="E253" s="8"/>
      <c r="F253" s="8"/>
      <c r="G253" s="8"/>
      <c r="H253" s="8"/>
      <c r="I253" s="9"/>
      <c r="J253" s="9"/>
      <c r="K253" s="7"/>
      <c r="L253" s="59"/>
      <c r="M253" s="111"/>
      <c r="N253" s="110"/>
      <c r="O253" s="7"/>
      <c r="P253" s="7"/>
      <c r="Q253" s="7"/>
    </row>
    <row r="254" spans="2:17" s="3" customFormat="1" ht="28.9" hidden="1" customHeight="1" x14ac:dyDescent="0.2">
      <c r="B254" s="87" t="s">
        <v>46</v>
      </c>
      <c r="C254" s="87"/>
      <c r="D254" s="87"/>
      <c r="E254" s="87"/>
      <c r="F254" s="87"/>
      <c r="G254" s="87"/>
      <c r="H254" s="87"/>
      <c r="I254" s="87"/>
      <c r="J254" s="87"/>
      <c r="K254" s="87"/>
      <c r="L254" s="59"/>
      <c r="M254" s="104"/>
      <c r="N254" s="104"/>
    </row>
    <row r="255" spans="2:17" s="3" customFormat="1" ht="21" hidden="1" customHeight="1" x14ac:dyDescent="0.2">
      <c r="B255" s="81" t="s">
        <v>3</v>
      </c>
      <c r="C255" s="82"/>
      <c r="D255" s="82"/>
      <c r="E255" s="82"/>
      <c r="F255" s="82"/>
      <c r="G255" s="83"/>
      <c r="H255" s="19" t="s">
        <v>4</v>
      </c>
      <c r="I255" s="19" t="s">
        <v>6</v>
      </c>
      <c r="J255" s="19" t="s">
        <v>7</v>
      </c>
      <c r="K255" s="19" t="s">
        <v>2</v>
      </c>
      <c r="M255" s="104"/>
      <c r="N255" s="104"/>
    </row>
    <row r="256" spans="2:17" s="3" customFormat="1" ht="23.45" hidden="1" customHeight="1" x14ac:dyDescent="0.2">
      <c r="B256" s="78" t="s">
        <v>47</v>
      </c>
      <c r="C256" s="79"/>
      <c r="D256" s="79"/>
      <c r="E256" s="79"/>
      <c r="F256" s="79"/>
      <c r="G256" s="80"/>
      <c r="H256" s="16" t="s">
        <v>12</v>
      </c>
      <c r="I256" s="11"/>
      <c r="J256" s="12"/>
      <c r="K256" s="13" t="s">
        <v>9</v>
      </c>
      <c r="M256" s="104"/>
      <c r="N256" s="104"/>
    </row>
    <row r="257" spans="2:17" s="3" customFormat="1" ht="19.899999999999999" hidden="1" customHeight="1" x14ac:dyDescent="0.2">
      <c r="B257" s="74" t="s">
        <v>5</v>
      </c>
      <c r="C257" s="75"/>
      <c r="D257" s="75"/>
      <c r="E257" s="75"/>
      <c r="F257" s="75"/>
      <c r="G257" s="75"/>
      <c r="H257" s="75"/>
      <c r="I257" s="5">
        <f>SUM(I256)</f>
        <v>0</v>
      </c>
      <c r="J257" s="5">
        <f>SUM(J256:J256)</f>
        <v>0</v>
      </c>
      <c r="K257" s="6"/>
      <c r="M257" s="110"/>
      <c r="N257" s="110"/>
      <c r="O257" s="7"/>
      <c r="P257" s="7"/>
      <c r="Q257" s="7"/>
    </row>
    <row r="258" spans="2:17" s="3" customFormat="1" ht="17.45" hidden="1" customHeight="1" x14ac:dyDescent="0.2">
      <c r="B258" s="74"/>
      <c r="C258" s="75"/>
      <c r="D258" s="75"/>
      <c r="E258" s="75"/>
      <c r="F258" s="75"/>
      <c r="G258" s="75"/>
      <c r="H258" s="75"/>
      <c r="I258" s="76">
        <f>I257+J257</f>
        <v>0</v>
      </c>
      <c r="J258" s="77"/>
      <c r="K258" s="6"/>
      <c r="L258" s="59"/>
      <c r="M258" s="111"/>
      <c r="N258" s="110"/>
      <c r="O258" s="7"/>
      <c r="P258" s="7"/>
      <c r="Q258" s="7"/>
    </row>
    <row r="259" spans="2:17" s="3" customFormat="1" ht="17.45" hidden="1" customHeight="1" x14ac:dyDescent="0.2">
      <c r="B259" s="8"/>
      <c r="C259" s="8"/>
      <c r="D259" s="8"/>
      <c r="E259" s="8"/>
      <c r="F259" s="8"/>
      <c r="G259" s="8"/>
      <c r="H259" s="8"/>
      <c r="I259" s="9"/>
      <c r="J259" s="9"/>
      <c r="K259" s="7"/>
      <c r="L259" s="59"/>
      <c r="M259" s="111"/>
      <c r="N259" s="110"/>
      <c r="O259" s="7"/>
      <c r="P259" s="7"/>
      <c r="Q259" s="7"/>
    </row>
    <row r="260" spans="2:17" s="3" customFormat="1" ht="28.9" hidden="1" customHeight="1" x14ac:dyDescent="0.2">
      <c r="B260" s="87" t="s">
        <v>16</v>
      </c>
      <c r="C260" s="87"/>
      <c r="D260" s="87"/>
      <c r="E260" s="87"/>
      <c r="F260" s="87"/>
      <c r="G260" s="87"/>
      <c r="H260" s="87"/>
      <c r="I260" s="87"/>
      <c r="J260" s="87"/>
      <c r="K260" s="87"/>
      <c r="L260" s="59"/>
      <c r="M260" s="104"/>
      <c r="N260" s="104"/>
    </row>
    <row r="261" spans="2:17" s="3" customFormat="1" hidden="1" x14ac:dyDescent="0.2">
      <c r="B261" s="81" t="s">
        <v>3</v>
      </c>
      <c r="C261" s="82"/>
      <c r="D261" s="82"/>
      <c r="E261" s="82"/>
      <c r="F261" s="82"/>
      <c r="G261" s="83"/>
      <c r="H261" s="19" t="s">
        <v>4</v>
      </c>
      <c r="I261" s="19" t="s">
        <v>6</v>
      </c>
      <c r="J261" s="19" t="s">
        <v>7</v>
      </c>
      <c r="K261" s="19" t="s">
        <v>2</v>
      </c>
      <c r="M261" s="104"/>
      <c r="N261" s="104"/>
    </row>
    <row r="262" spans="2:17" s="3" customFormat="1" ht="23.45" hidden="1" customHeight="1" x14ac:dyDescent="0.2">
      <c r="B262" s="78" t="s">
        <v>18</v>
      </c>
      <c r="C262" s="79"/>
      <c r="D262" s="79"/>
      <c r="E262" s="79"/>
      <c r="F262" s="79"/>
      <c r="G262" s="80"/>
      <c r="H262" s="13">
        <v>244</v>
      </c>
      <c r="I262" s="12"/>
      <c r="J262" s="12"/>
      <c r="K262" s="13" t="s">
        <v>9</v>
      </c>
      <c r="M262" s="104"/>
      <c r="N262" s="104"/>
    </row>
    <row r="263" spans="2:17" s="3" customFormat="1" ht="29.45" hidden="1" customHeight="1" x14ac:dyDescent="0.2">
      <c r="B263" s="78" t="s">
        <v>93</v>
      </c>
      <c r="C263" s="79"/>
      <c r="D263" s="79"/>
      <c r="E263" s="79"/>
      <c r="F263" s="79"/>
      <c r="G263" s="80"/>
      <c r="H263" s="13">
        <v>244</v>
      </c>
      <c r="I263" s="12"/>
      <c r="J263" s="12"/>
      <c r="K263" s="13" t="s">
        <v>9</v>
      </c>
      <c r="M263" s="104"/>
      <c r="N263" s="104"/>
    </row>
    <row r="264" spans="2:17" s="3" customFormat="1" ht="25.15" hidden="1" customHeight="1" x14ac:dyDescent="0.2">
      <c r="B264" s="78" t="s">
        <v>91</v>
      </c>
      <c r="C264" s="79"/>
      <c r="D264" s="79"/>
      <c r="E264" s="79"/>
      <c r="F264" s="79"/>
      <c r="G264" s="80"/>
      <c r="H264" s="13">
        <v>244</v>
      </c>
      <c r="I264" s="12"/>
      <c r="J264" s="12"/>
      <c r="K264" s="13" t="s">
        <v>9</v>
      </c>
      <c r="M264" s="104"/>
      <c r="N264" s="104"/>
    </row>
    <row r="265" spans="2:17" s="3" customFormat="1" ht="15.6" hidden="1" customHeight="1" x14ac:dyDescent="0.2">
      <c r="B265" s="74" t="s">
        <v>5</v>
      </c>
      <c r="C265" s="75"/>
      <c r="D265" s="75"/>
      <c r="E265" s="75"/>
      <c r="F265" s="75"/>
      <c r="G265" s="75"/>
      <c r="H265" s="75"/>
      <c r="I265" s="5">
        <f>SUM(I262:I264)</f>
        <v>0</v>
      </c>
      <c r="J265" s="5">
        <f>SUM(J262:J264)</f>
        <v>0</v>
      </c>
      <c r="K265" s="6"/>
      <c r="M265" s="107"/>
      <c r="N265" s="107"/>
      <c r="O265" s="7"/>
      <c r="P265" s="7"/>
      <c r="Q265" s="7"/>
    </row>
    <row r="266" spans="2:17" s="3" customFormat="1" ht="15.6" hidden="1" customHeight="1" x14ac:dyDescent="0.2">
      <c r="B266" s="74"/>
      <c r="C266" s="75"/>
      <c r="D266" s="75"/>
      <c r="E266" s="75"/>
      <c r="F266" s="75"/>
      <c r="G266" s="75"/>
      <c r="H266" s="75"/>
      <c r="I266" s="76">
        <f>I265+J265</f>
        <v>0</v>
      </c>
      <c r="J266" s="77"/>
      <c r="K266" s="6"/>
      <c r="L266" s="7"/>
      <c r="M266" s="108"/>
      <c r="N266" s="107"/>
      <c r="O266" s="7"/>
      <c r="P266" s="7"/>
      <c r="Q266" s="7"/>
    </row>
    <row r="267" spans="2:17" s="3" customFormat="1" ht="15.6" hidden="1" customHeight="1" x14ac:dyDescent="0.2">
      <c r="B267" s="8"/>
      <c r="C267" s="8"/>
      <c r="D267" s="8"/>
      <c r="E267" s="8"/>
      <c r="F267" s="8"/>
      <c r="G267" s="8"/>
      <c r="H267" s="8"/>
      <c r="I267" s="9"/>
      <c r="J267" s="9"/>
      <c r="K267" s="7"/>
      <c r="L267" s="7"/>
      <c r="M267" s="108"/>
      <c r="N267" s="107"/>
      <c r="O267" s="7"/>
      <c r="P267" s="7"/>
      <c r="Q267" s="7"/>
    </row>
    <row r="268" spans="2:17" s="3" customFormat="1" ht="36" hidden="1" customHeight="1" x14ac:dyDescent="0.2">
      <c r="B268" s="87" t="s">
        <v>19</v>
      </c>
      <c r="C268" s="87"/>
      <c r="D268" s="87"/>
      <c r="E268" s="87"/>
      <c r="F268" s="87"/>
      <c r="G268" s="87"/>
      <c r="H268" s="87"/>
      <c r="I268" s="87"/>
      <c r="J268" s="87"/>
      <c r="K268" s="87"/>
      <c r="L268" s="7"/>
      <c r="M268" s="104"/>
      <c r="N268" s="104"/>
    </row>
    <row r="269" spans="2:17" s="3" customFormat="1" ht="15.6" hidden="1" customHeight="1" x14ac:dyDescent="0.2">
      <c r="B269" s="21"/>
      <c r="C269" s="22"/>
      <c r="D269" s="22"/>
      <c r="E269" s="22"/>
      <c r="F269" s="22"/>
      <c r="G269" s="22"/>
      <c r="H269" s="22"/>
      <c r="I269" s="23"/>
      <c r="J269" s="24"/>
      <c r="K269" s="6"/>
      <c r="M269" s="108"/>
      <c r="N269" s="107"/>
      <c r="O269" s="7"/>
      <c r="P269" s="7"/>
      <c r="Q269" s="7"/>
    </row>
    <row r="270" spans="2:17" s="3" customFormat="1" ht="21" hidden="1" customHeight="1" x14ac:dyDescent="0.2">
      <c r="B270" s="81" t="s">
        <v>3</v>
      </c>
      <c r="C270" s="82"/>
      <c r="D270" s="82"/>
      <c r="E270" s="82"/>
      <c r="F270" s="82"/>
      <c r="G270" s="83"/>
      <c r="H270" s="19" t="s">
        <v>4</v>
      </c>
      <c r="I270" s="19" t="s">
        <v>6</v>
      </c>
      <c r="J270" s="19" t="s">
        <v>7</v>
      </c>
      <c r="K270" s="19" t="s">
        <v>2</v>
      </c>
      <c r="L270" s="7"/>
      <c r="M270" s="104"/>
      <c r="N270" s="104"/>
    </row>
    <row r="271" spans="2:17" s="3" customFormat="1" ht="26.45" hidden="1" customHeight="1" x14ac:dyDescent="0.2">
      <c r="B271" s="78" t="s">
        <v>48</v>
      </c>
      <c r="C271" s="79"/>
      <c r="D271" s="79"/>
      <c r="E271" s="79"/>
      <c r="F271" s="79"/>
      <c r="G271" s="80"/>
      <c r="H271" s="16" t="s">
        <v>12</v>
      </c>
      <c r="I271" s="11"/>
      <c r="J271" s="12"/>
      <c r="K271" s="13" t="s">
        <v>9</v>
      </c>
      <c r="M271" s="104"/>
      <c r="N271" s="104"/>
    </row>
    <row r="272" spans="2:17" s="3" customFormat="1" ht="19.899999999999999" hidden="1" customHeight="1" x14ac:dyDescent="0.2">
      <c r="B272" s="74" t="s">
        <v>5</v>
      </c>
      <c r="C272" s="75"/>
      <c r="D272" s="75"/>
      <c r="E272" s="75"/>
      <c r="F272" s="75"/>
      <c r="G272" s="75"/>
      <c r="H272" s="84"/>
      <c r="I272" s="5">
        <f>SUM(I271:I271)</f>
        <v>0</v>
      </c>
      <c r="J272" s="5">
        <f>SUM(J271:J271)</f>
        <v>0</v>
      </c>
      <c r="K272" s="6"/>
      <c r="M272" s="107"/>
      <c r="N272" s="107"/>
      <c r="O272" s="7"/>
      <c r="P272" s="7"/>
      <c r="Q272" s="7"/>
    </row>
    <row r="273" spans="2:17" s="3" customFormat="1" ht="17.45" hidden="1" customHeight="1" x14ac:dyDescent="0.2">
      <c r="B273" s="74"/>
      <c r="C273" s="75"/>
      <c r="D273" s="75"/>
      <c r="E273" s="75"/>
      <c r="F273" s="75"/>
      <c r="G273" s="75"/>
      <c r="H273" s="84"/>
      <c r="I273" s="76">
        <f>I272+J272</f>
        <v>0</v>
      </c>
      <c r="J273" s="77"/>
      <c r="K273" s="6"/>
      <c r="L273" s="7"/>
      <c r="M273" s="108"/>
      <c r="N273" s="107"/>
      <c r="O273" s="7"/>
      <c r="P273" s="7"/>
      <c r="Q273" s="7"/>
    </row>
    <row r="274" spans="2:17" s="3" customFormat="1" ht="17.45" hidden="1" customHeight="1" x14ac:dyDescent="0.2">
      <c r="B274" s="8"/>
      <c r="C274" s="8"/>
      <c r="D274" s="8"/>
      <c r="E274" s="8"/>
      <c r="F274" s="8"/>
      <c r="G274" s="8"/>
      <c r="H274" s="8"/>
      <c r="I274" s="9"/>
      <c r="J274" s="9"/>
      <c r="K274" s="7"/>
      <c r="L274" s="7"/>
      <c r="M274" s="108"/>
      <c r="N274" s="107"/>
      <c r="O274" s="7"/>
      <c r="P274" s="7"/>
      <c r="Q274" s="7"/>
    </row>
    <row r="275" spans="2:17" s="3" customFormat="1" ht="15.6" hidden="1" customHeight="1" x14ac:dyDescent="0.2">
      <c r="B275" s="17" t="s">
        <v>49</v>
      </c>
      <c r="L275" s="7"/>
      <c r="M275" s="104"/>
      <c r="N275" s="104"/>
    </row>
    <row r="276" spans="2:17" s="3" customFormat="1" hidden="1" x14ac:dyDescent="0.2">
      <c r="B276" s="81" t="s">
        <v>3</v>
      </c>
      <c r="C276" s="82"/>
      <c r="D276" s="82"/>
      <c r="E276" s="82"/>
      <c r="F276" s="82"/>
      <c r="G276" s="83"/>
      <c r="H276" s="19" t="s">
        <v>4</v>
      </c>
      <c r="I276" s="19" t="s">
        <v>6</v>
      </c>
      <c r="J276" s="19" t="s">
        <v>7</v>
      </c>
      <c r="K276" s="19" t="s">
        <v>2</v>
      </c>
      <c r="M276" s="104"/>
      <c r="N276" s="104"/>
    </row>
    <row r="277" spans="2:17" s="3" customFormat="1" ht="35.450000000000003" hidden="1" customHeight="1" x14ac:dyDescent="0.2">
      <c r="B277" s="78" t="s">
        <v>50</v>
      </c>
      <c r="C277" s="79"/>
      <c r="D277" s="79"/>
      <c r="E277" s="79"/>
      <c r="F277" s="79"/>
      <c r="G277" s="80"/>
      <c r="H277" s="10" t="s">
        <v>51</v>
      </c>
      <c r="I277" s="11"/>
      <c r="J277" s="12"/>
      <c r="K277" s="13" t="s">
        <v>97</v>
      </c>
      <c r="M277" s="104"/>
      <c r="N277" s="104"/>
    </row>
    <row r="278" spans="2:17" s="3" customFormat="1" ht="15.6" hidden="1" customHeight="1" x14ac:dyDescent="0.2">
      <c r="B278" s="74" t="s">
        <v>8</v>
      </c>
      <c r="C278" s="75"/>
      <c r="D278" s="75"/>
      <c r="E278" s="75"/>
      <c r="F278" s="75"/>
      <c r="G278" s="75"/>
      <c r="H278" s="84"/>
      <c r="I278" s="14">
        <f>SUM(I277:I277)</f>
        <v>0</v>
      </c>
      <c r="J278" s="14">
        <f>SUM(J277:J277)</f>
        <v>0</v>
      </c>
      <c r="K278" s="6"/>
      <c r="M278" s="107"/>
      <c r="N278" s="107"/>
    </row>
    <row r="279" spans="2:17" s="3" customFormat="1" ht="15.6" hidden="1" customHeight="1" x14ac:dyDescent="0.2">
      <c r="B279" s="74"/>
      <c r="C279" s="75"/>
      <c r="D279" s="75"/>
      <c r="E279" s="75"/>
      <c r="F279" s="75"/>
      <c r="G279" s="75"/>
      <c r="H279" s="84"/>
      <c r="I279" s="76">
        <f>I278+J278</f>
        <v>0</v>
      </c>
      <c r="J279" s="77"/>
      <c r="K279" s="6"/>
      <c r="L279" s="7"/>
      <c r="M279" s="107"/>
      <c r="N279" s="107"/>
    </row>
    <row r="280" spans="2:17" hidden="1" x14ac:dyDescent="0.2">
      <c r="L280" s="7"/>
    </row>
    <row r="281" spans="2:17" s="3" customFormat="1" ht="15.6" hidden="1" customHeight="1" x14ac:dyDescent="0.2">
      <c r="B281" s="17" t="s">
        <v>98</v>
      </c>
      <c r="L281" s="7"/>
      <c r="M281" s="104"/>
      <c r="N281" s="104"/>
    </row>
    <row r="282" spans="2:17" s="3" customFormat="1" hidden="1" x14ac:dyDescent="0.2">
      <c r="B282" s="81" t="s">
        <v>3</v>
      </c>
      <c r="C282" s="82"/>
      <c r="D282" s="82"/>
      <c r="E282" s="82"/>
      <c r="F282" s="82"/>
      <c r="G282" s="83"/>
      <c r="H282" s="19" t="s">
        <v>4</v>
      </c>
      <c r="I282" s="19" t="s">
        <v>6</v>
      </c>
      <c r="J282" s="19" t="s">
        <v>7</v>
      </c>
      <c r="K282" s="19" t="s">
        <v>2</v>
      </c>
      <c r="M282" s="104"/>
      <c r="N282" s="104"/>
    </row>
    <row r="283" spans="2:17" s="3" customFormat="1" ht="35.450000000000003" hidden="1" customHeight="1" x14ac:dyDescent="0.2">
      <c r="B283" s="78" t="s">
        <v>96</v>
      </c>
      <c r="C283" s="79"/>
      <c r="D283" s="79"/>
      <c r="E283" s="79"/>
      <c r="F283" s="79"/>
      <c r="G283" s="80"/>
      <c r="H283" s="10" t="s">
        <v>99</v>
      </c>
      <c r="I283" s="11"/>
      <c r="J283" s="12"/>
      <c r="K283" s="13" t="s">
        <v>81</v>
      </c>
      <c r="M283" s="104"/>
      <c r="N283" s="104"/>
    </row>
    <row r="284" spans="2:17" s="3" customFormat="1" ht="15.6" hidden="1" customHeight="1" x14ac:dyDescent="0.2">
      <c r="B284" s="74" t="s">
        <v>8</v>
      </c>
      <c r="C284" s="75"/>
      <c r="D284" s="75"/>
      <c r="E284" s="75"/>
      <c r="F284" s="75"/>
      <c r="G284" s="75"/>
      <c r="H284" s="84"/>
      <c r="I284" s="14">
        <f>SUM(I283:I283)</f>
        <v>0</v>
      </c>
      <c r="J284" s="14">
        <f>SUM(J283:J283)</f>
        <v>0</v>
      </c>
      <c r="K284" s="6"/>
      <c r="M284" s="107"/>
      <c r="N284" s="107"/>
    </row>
    <row r="285" spans="2:17" s="3" customFormat="1" ht="15.6" hidden="1" customHeight="1" x14ac:dyDescent="0.2">
      <c r="B285" s="74"/>
      <c r="C285" s="75"/>
      <c r="D285" s="75"/>
      <c r="E285" s="75"/>
      <c r="F285" s="75"/>
      <c r="G285" s="75"/>
      <c r="H285" s="84"/>
      <c r="I285" s="76">
        <f>I284+J284</f>
        <v>0</v>
      </c>
      <c r="J285" s="77"/>
      <c r="K285" s="6"/>
      <c r="L285" s="7"/>
      <c r="M285" s="108">
        <f>I180+I219+I243+I252+I266+I285</f>
        <v>26691.470000000005</v>
      </c>
      <c r="N285" s="107"/>
    </row>
    <row r="286" spans="2:17" ht="9.75" hidden="1" customHeight="1" x14ac:dyDescent="0.2">
      <c r="M286" s="114">
        <f>M158-M285-I279</f>
        <v>-26691.470000000005</v>
      </c>
    </row>
    <row r="287" spans="2:17" hidden="1" x14ac:dyDescent="0.2"/>
  </sheetData>
  <mergeCells count="262">
    <mergeCell ref="B68:G68"/>
    <mergeCell ref="B67:G67"/>
    <mergeCell ref="I29:J29"/>
    <mergeCell ref="B171:H171"/>
    <mergeCell ref="B271:G271"/>
    <mergeCell ref="B225:G225"/>
    <mergeCell ref="B249:G249"/>
    <mergeCell ref="B251:H251"/>
    <mergeCell ref="B265:H265"/>
    <mergeCell ref="B266:H266"/>
    <mergeCell ref="I266:J266"/>
    <mergeCell ref="B270:G270"/>
    <mergeCell ref="B261:G261"/>
    <mergeCell ref="B262:G262"/>
    <mergeCell ref="B263:G263"/>
    <mergeCell ref="B264:G264"/>
    <mergeCell ref="B240:G240"/>
    <mergeCell ref="B241:G241"/>
    <mergeCell ref="B227:G227"/>
    <mergeCell ref="B235:G235"/>
    <mergeCell ref="B82:H82"/>
    <mergeCell ref="B99:G99"/>
    <mergeCell ref="B100:H100"/>
    <mergeCell ref="B101:H101"/>
    <mergeCell ref="I101:J101"/>
    <mergeCell ref="B169:G169"/>
    <mergeCell ref="B279:H279"/>
    <mergeCell ref="I279:J279"/>
    <mergeCell ref="B36:H36"/>
    <mergeCell ref="B37:H37"/>
    <mergeCell ref="B31:K31"/>
    <mergeCell ref="B33:G33"/>
    <mergeCell ref="B34:G34"/>
    <mergeCell ref="B103:K103"/>
    <mergeCell ref="B64:K64"/>
    <mergeCell ref="B116:G116"/>
    <mergeCell ref="I37:J37"/>
    <mergeCell ref="B43:G43"/>
    <mergeCell ref="B76:G76"/>
    <mergeCell ref="B79:G79"/>
    <mergeCell ref="B172:H172"/>
    <mergeCell ref="B124:H124"/>
    <mergeCell ref="B125:H125"/>
    <mergeCell ref="B273:H273"/>
    <mergeCell ref="I273:J273"/>
    <mergeCell ref="B276:G276"/>
    <mergeCell ref="B277:G277"/>
    <mergeCell ref="B278:H278"/>
    <mergeCell ref="B186:G186"/>
    <mergeCell ref="B272:H272"/>
    <mergeCell ref="I219:J219"/>
    <mergeCell ref="B211:K211"/>
    <mergeCell ref="B217:G217"/>
    <mergeCell ref="B218:H218"/>
    <mergeCell ref="B212:G212"/>
    <mergeCell ref="B230:G230"/>
    <mergeCell ref="I258:J258"/>
    <mergeCell ref="I243:J243"/>
    <mergeCell ref="B224:G224"/>
    <mergeCell ref="B228:G228"/>
    <mergeCell ref="B231:G231"/>
    <mergeCell ref="B232:G232"/>
    <mergeCell ref="B233:G233"/>
    <mergeCell ref="B234:G234"/>
    <mergeCell ref="B236:G236"/>
    <mergeCell ref="B242:H242"/>
    <mergeCell ref="B243:H243"/>
    <mergeCell ref="B226:G226"/>
    <mergeCell ref="B219:H219"/>
    <mergeCell ref="B213:G213"/>
    <mergeCell ref="B214:G214"/>
    <mergeCell ref="B215:G215"/>
    <mergeCell ref="B2:K2"/>
    <mergeCell ref="B3:C3"/>
    <mergeCell ref="B6:K6"/>
    <mergeCell ref="B42:G42"/>
    <mergeCell ref="B45:G45"/>
    <mergeCell ref="B48:H48"/>
    <mergeCell ref="B8:G8"/>
    <mergeCell ref="B16:K16"/>
    <mergeCell ref="B39:K39"/>
    <mergeCell ref="B41:G41"/>
    <mergeCell ref="B47:G47"/>
    <mergeCell ref="B9:K9"/>
    <mergeCell ref="B11:G11"/>
    <mergeCell ref="B12:G12"/>
    <mergeCell ref="B13:H13"/>
    <mergeCell ref="B14:H14"/>
    <mergeCell ref="I14:J14"/>
    <mergeCell ref="B18:K18"/>
    <mergeCell ref="B19:G19"/>
    <mergeCell ref="B20:G20"/>
    <mergeCell ref="B35:G35"/>
    <mergeCell ref="B24:K24"/>
    <mergeCell ref="B26:G26"/>
    <mergeCell ref="B27:G27"/>
    <mergeCell ref="B22:H22"/>
    <mergeCell ref="B245:K245"/>
    <mergeCell ref="B250:G250"/>
    <mergeCell ref="I22:J22"/>
    <mergeCell ref="B66:G66"/>
    <mergeCell ref="B21:H21"/>
    <mergeCell ref="B44:G44"/>
    <mergeCell ref="B46:G46"/>
    <mergeCell ref="B71:H71"/>
    <mergeCell ref="I71:J71"/>
    <mergeCell ref="B131:G131"/>
    <mergeCell ref="B49:H49"/>
    <mergeCell ref="I49:J49"/>
    <mergeCell ref="B65:G65"/>
    <mergeCell ref="B70:H70"/>
    <mergeCell ref="I82:J82"/>
    <mergeCell ref="B109:K109"/>
    <mergeCell ref="B75:G75"/>
    <mergeCell ref="B130:K130"/>
    <mergeCell ref="B113:G113"/>
    <mergeCell ref="B216:G216"/>
    <mergeCell ref="B189:G189"/>
    <mergeCell ref="B28:H28"/>
    <mergeCell ref="B29:H29"/>
    <mergeCell ref="B105:G105"/>
    <mergeCell ref="B106:H106"/>
    <mergeCell ref="B107:H107"/>
    <mergeCell ref="I107:J107"/>
    <mergeCell ref="B114:G114"/>
    <mergeCell ref="B115:G115"/>
    <mergeCell ref="B158:H158"/>
    <mergeCell ref="B174:K174"/>
    <mergeCell ref="B180:H180"/>
    <mergeCell ref="B150:H150"/>
    <mergeCell ref="I150:J150"/>
    <mergeCell ref="B153:K153"/>
    <mergeCell ref="B155:G155"/>
    <mergeCell ref="B156:G156"/>
    <mergeCell ref="B157:H157"/>
    <mergeCell ref="B165:G165"/>
    <mergeCell ref="B112:G112"/>
    <mergeCell ref="I125:J125"/>
    <mergeCell ref="B166:K166"/>
    <mergeCell ref="B168:G168"/>
    <mergeCell ref="B170:G170"/>
    <mergeCell ref="I172:J172"/>
    <mergeCell ref="B69:G69"/>
    <mergeCell ref="B81:H81"/>
    <mergeCell ref="B80:G80"/>
    <mergeCell ref="B268:K268"/>
    <mergeCell ref="B260:K260"/>
    <mergeCell ref="B255:G255"/>
    <mergeCell ref="B257:H257"/>
    <mergeCell ref="B254:K254"/>
    <mergeCell ref="B256:G256"/>
    <mergeCell ref="B258:H258"/>
    <mergeCell ref="B238:G238"/>
    <mergeCell ref="B239:G239"/>
    <mergeCell ref="B237:G237"/>
    <mergeCell ref="B223:G223"/>
    <mergeCell ref="B252:H252"/>
    <mergeCell ref="I252:J252"/>
    <mergeCell ref="B246:G246"/>
    <mergeCell ref="B229:G229"/>
    <mergeCell ref="B110:G110"/>
    <mergeCell ref="B111:G111"/>
    <mergeCell ref="B120:K120"/>
    <mergeCell ref="B121:G121"/>
    <mergeCell ref="B128:K128"/>
    <mergeCell ref="B117:H117"/>
    <mergeCell ref="B185:G185"/>
    <mergeCell ref="I158:J158"/>
    <mergeCell ref="B149:H149"/>
    <mergeCell ref="B84:K84"/>
    <mergeCell ref="B85:G85"/>
    <mergeCell ref="B86:G86"/>
    <mergeCell ref="B92:G92"/>
    <mergeCell ref="B88:H88"/>
    <mergeCell ref="B89:H89"/>
    <mergeCell ref="I89:J89"/>
    <mergeCell ref="B87:G87"/>
    <mergeCell ref="B118:H118"/>
    <mergeCell ref="I118:J118"/>
    <mergeCell ref="B97:K97"/>
    <mergeCell ref="B98:G98"/>
    <mergeCell ref="B140:K140"/>
    <mergeCell ref="B141:G141"/>
    <mergeCell ref="B142:G142"/>
    <mergeCell ref="B144:H144"/>
    <mergeCell ref="I144:J144"/>
    <mergeCell ref="B143:H143"/>
    <mergeCell ref="B122:G122"/>
    <mergeCell ref="I180:J180"/>
    <mergeCell ref="B104:G104"/>
    <mergeCell ref="B160:G160"/>
    <mergeCell ref="B282:G282"/>
    <mergeCell ref="B283:G283"/>
    <mergeCell ref="B284:H284"/>
    <mergeCell ref="B285:H285"/>
    <mergeCell ref="I285:J285"/>
    <mergeCell ref="B247:G247"/>
    <mergeCell ref="B248:G248"/>
    <mergeCell ref="B91:K91"/>
    <mergeCell ref="B93:G93"/>
    <mergeCell ref="B94:H94"/>
    <mergeCell ref="B95:H95"/>
    <mergeCell ref="I95:J95"/>
    <mergeCell ref="B123:G123"/>
    <mergeCell ref="B133:K133"/>
    <mergeCell ref="B134:G134"/>
    <mergeCell ref="B135:G135"/>
    <mergeCell ref="B136:G136"/>
    <mergeCell ref="B137:H137"/>
    <mergeCell ref="B138:H138"/>
    <mergeCell ref="I138:J138"/>
    <mergeCell ref="B146:K146"/>
    <mergeCell ref="B147:G147"/>
    <mergeCell ref="B148:G148"/>
    <mergeCell ref="B187:G187"/>
    <mergeCell ref="B50:K50"/>
    <mergeCell ref="B52:G52"/>
    <mergeCell ref="B54:G54"/>
    <mergeCell ref="B60:G60"/>
    <mergeCell ref="B61:H61"/>
    <mergeCell ref="B62:H62"/>
    <mergeCell ref="I62:J62"/>
    <mergeCell ref="B182:K182"/>
    <mergeCell ref="B53:G53"/>
    <mergeCell ref="B55:G55"/>
    <mergeCell ref="B56:G56"/>
    <mergeCell ref="B57:G57"/>
    <mergeCell ref="B58:G58"/>
    <mergeCell ref="B59:G59"/>
    <mergeCell ref="B176:G176"/>
    <mergeCell ref="B177:G177"/>
    <mergeCell ref="B178:G178"/>
    <mergeCell ref="B179:H179"/>
    <mergeCell ref="B159:K159"/>
    <mergeCell ref="B162:H162"/>
    <mergeCell ref="B163:H163"/>
    <mergeCell ref="I163:J163"/>
    <mergeCell ref="B161:G161"/>
    <mergeCell ref="B77:G77"/>
    <mergeCell ref="B78:G78"/>
    <mergeCell ref="B206:G206"/>
    <mergeCell ref="B207:G207"/>
    <mergeCell ref="B208:H208"/>
    <mergeCell ref="B209:H209"/>
    <mergeCell ref="I209:J209"/>
    <mergeCell ref="B197:K197"/>
    <mergeCell ref="B199:G199"/>
    <mergeCell ref="B200:G200"/>
    <mergeCell ref="B201:G201"/>
    <mergeCell ref="B202:G202"/>
    <mergeCell ref="B203:G203"/>
    <mergeCell ref="B204:G204"/>
    <mergeCell ref="B205:G205"/>
    <mergeCell ref="B184:G184"/>
    <mergeCell ref="B188:G188"/>
    <mergeCell ref="B190:G190"/>
    <mergeCell ref="B191:G191"/>
    <mergeCell ref="B192:G192"/>
    <mergeCell ref="B193:G193"/>
    <mergeCell ref="B194:H194"/>
    <mergeCell ref="B195:H195"/>
    <mergeCell ref="I195:J195"/>
  </mergeCells>
  <phoneticPr fontId="1" type="noConversion"/>
  <pageMargins left="0.78740157480314965" right="0.11811023622047245" top="0.74803149606299213" bottom="0.74803149606299213" header="0.31496062992125984" footer="0.31496062992125984"/>
  <pageSetup paperSize="9" scale="6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Of Vos</cp:lastModifiedBy>
  <cp:lastPrinted>2023-11-25T07:11:35Z</cp:lastPrinted>
  <dcterms:created xsi:type="dcterms:W3CDTF">2015-06-05T18:19:34Z</dcterms:created>
  <dcterms:modified xsi:type="dcterms:W3CDTF">2023-12-01T09:39:30Z</dcterms:modified>
</cp:coreProperties>
</file>